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8C225E74-0C42-4871-91EB-3D72C481A677}"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NN'!$A$4:$J$109</definedName>
    <definedName name="_xlnm._FilterDatabase" localSheetId="3" hidden="1">'ĐẤT PNN'!$A$3:$WVL$3</definedName>
    <definedName name="_xlnm._FilterDatabase" localSheetId="2" hidden="1">'Đầu vào (2)'!$A$1:$BG$84</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NN'!$A$1:$J$109</definedName>
    <definedName name="_xlnm.Print_Area" localSheetId="3">'ĐẤT PNN'!$A$1:$N$108</definedName>
    <definedName name="_xlnm.Print_Area">#REF!</definedName>
    <definedName name="_xlnm.Print_Titles" localSheetId="4">'ĐẤT NN'!$2:$3</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78" i="15" l="1"/>
  <c r="AQ78" i="15" s="1"/>
  <c r="AU78" i="15" s="1"/>
  <c r="T78" i="15"/>
  <c r="D78" i="15"/>
  <c r="C78" i="15"/>
  <c r="B78" i="15"/>
  <c r="A78" i="15"/>
  <c r="AM71" i="15"/>
  <c r="AQ71" i="15" s="1"/>
  <c r="AU71" i="15" s="1"/>
  <c r="AB71" i="15"/>
  <c r="Z71" i="15"/>
  <c r="Y71" i="15"/>
  <c r="T71" i="15"/>
  <c r="D71" i="15"/>
  <c r="C71" i="15"/>
  <c r="B71" i="15"/>
  <c r="A71" i="15"/>
  <c r="AM64" i="15"/>
  <c r="AP64" i="15" s="1"/>
  <c r="AT64" i="15" s="1"/>
  <c r="AB64" i="15"/>
  <c r="Z64" i="15"/>
  <c r="Y64" i="15"/>
  <c r="T64" i="15"/>
  <c r="D64" i="15"/>
  <c r="C64" i="15"/>
  <c r="B64" i="15"/>
  <c r="A64" i="15"/>
  <c r="AM57" i="15"/>
  <c r="AQ57" i="15" s="1"/>
  <c r="AU57" i="15" s="1"/>
  <c r="Z57" i="15"/>
  <c r="T57" i="15"/>
  <c r="D57" i="15"/>
  <c r="C57" i="15"/>
  <c r="B57" i="15"/>
  <c r="A57" i="15"/>
  <c r="AM50" i="15"/>
  <c r="Z50" i="15"/>
  <c r="Y50" i="15"/>
  <c r="T50" i="15"/>
  <c r="D50" i="15"/>
  <c r="C50" i="15"/>
  <c r="B50" i="15"/>
  <c r="A50" i="15"/>
  <c r="AM43" i="15"/>
  <c r="AP43" i="15" s="1"/>
  <c r="AT43" i="15" s="1"/>
  <c r="Z43" i="15"/>
  <c r="Y43" i="15"/>
  <c r="T43" i="15"/>
  <c r="D43" i="15"/>
  <c r="C43" i="15"/>
  <c r="B43" i="15"/>
  <c r="A43" i="15"/>
  <c r="AM36" i="15"/>
  <c r="AQ36" i="15" s="1"/>
  <c r="AU36" i="15" s="1"/>
  <c r="T36" i="15"/>
  <c r="D36" i="15"/>
  <c r="C36" i="15"/>
  <c r="B36" i="15"/>
  <c r="A36" i="15"/>
  <c r="AV1" i="15"/>
  <c r="AM1" i="15"/>
  <c r="AQ1" i="15" s="1"/>
  <c r="AU1" i="15" s="1"/>
  <c r="AF1" i="15"/>
  <c r="AJ1" i="15" s="1"/>
  <c r="AE1" i="15"/>
  <c r="AI1" i="15" s="1"/>
  <c r="AD1" i="15"/>
  <c r="AH1" i="15" s="1"/>
  <c r="AC1" i="15"/>
  <c r="AG1" i="15" s="1"/>
  <c r="Y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43" i="15" l="1"/>
  <c r="AU43" i="15" s="1"/>
  <c r="AQ50" i="15"/>
  <c r="AU50" i="15" s="1"/>
  <c r="AP50" i="15"/>
  <c r="AT50" i="15" s="1"/>
  <c r="AO50" i="15"/>
  <c r="AS50" i="15" s="1"/>
  <c r="AN50" i="15"/>
  <c r="AR50" i="15" s="1"/>
  <c r="AN1" i="15"/>
  <c r="AR1" i="15" s="1"/>
  <c r="AO1" i="15"/>
  <c r="AS1" i="15" s="1"/>
  <c r="AP1" i="15"/>
  <c r="AT1" i="15" s="1"/>
  <c r="AQ64" i="15"/>
  <c r="AU64" i="15" s="1"/>
  <c r="AN71" i="15"/>
  <c r="AR71" i="15" s="1"/>
  <c r="AO71" i="15"/>
  <c r="AS71" i="15" s="1"/>
  <c r="AN57" i="15"/>
  <c r="AR57" i="15" s="1"/>
  <c r="AP71" i="15"/>
  <c r="AT71" i="15" s="1"/>
  <c r="AN78" i="15"/>
  <c r="AR78" i="15" s="1"/>
  <c r="AN36" i="15"/>
  <c r="AR36" i="15" s="1"/>
  <c r="AO57" i="15"/>
  <c r="AS57" i="15" s="1"/>
  <c r="AO78" i="15"/>
  <c r="AS78" i="15" s="1"/>
  <c r="AO36" i="15"/>
  <c r="AS36" i="15" s="1"/>
  <c r="AP57" i="15"/>
  <c r="AT57" i="15" s="1"/>
  <c r="AP78" i="15"/>
  <c r="AT78" i="15" s="1"/>
  <c r="AP36" i="15"/>
  <c r="AT36" i="15" s="1"/>
  <c r="AN43" i="15"/>
  <c r="AR43" i="15" s="1"/>
  <c r="AN64" i="15"/>
  <c r="AR64" i="15" s="1"/>
  <c r="AO43" i="15"/>
  <c r="AS43" i="15" s="1"/>
  <c r="AO64" i="15"/>
  <c r="AS64"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<sst xmlns="http://schemas.openxmlformats.org/spreadsheetml/2006/main" count="14030" uniqueCount="6518">
  <si>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</si>
  <si>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</si>
  <si>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</si>
  <si>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</si>
  <si>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</si>
  <si>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</si>
  <si>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</si>
  <si>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</si>
  <si>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</si>
  <si>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</si>
  <si>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</si>
  <si>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</si>
  <si>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</si>
  <si>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</si>
  <si>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</si>
  <si>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</si>
  <si>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</si>
  <si>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</si>
  <si>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</si>
  <si>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</si>
  <si>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</si>
  <si>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</si>
  <si>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</si>
  <si>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</si>
  <si>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</si>
  <si>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</si>
  <si>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</si>
  <si>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</si>
  <si>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</si>
  <si>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</si>
  <si>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</si>
  <si>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</si>
  <si>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</si>
  <si>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</si>
  <si>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</si>
  <si>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</si>
  <si>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</si>
  <si>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</si>
  <si>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</si>
  <si>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</si>
  <si>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</si>
  <si>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</si>
  <si>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</si>
  <si>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</si>
  <si>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</si>
  <si>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</si>
  <si>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</si>
  <si>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</si>
  <si>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</si>
  <si>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</si>
  <si>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</si>
  <si>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</si>
  <si>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</si>
  <si>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</si>
  <si>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</si>
  <si>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</si>
  <si>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</si>
  <si>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</si>
  <si>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</si>
  <si>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</si>
  <si>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</si>
  <si>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</si>
  <si>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</si>
  <si>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</si>
  <si>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</si>
  <si>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</si>
  <si>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</si>
  <si>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</si>
  <si>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</si>
  <si>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</si>
  <si>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</si>
  <si>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</si>
  <si>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</si>
  <si>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</si>
  <si>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</si>
  <si>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</si>
  <si>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</si>
  <si>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</si>
  <si>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</si>
  <si>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</si>
  <si>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</si>
  <si>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</si>
  <si>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</si>
  <si>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</si>
  <si>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</si>
  <si>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</si>
  <si>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</si>
  <si>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</si>
  <si>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</si>
  <si>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</si>
  <si>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</si>
  <si>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</si>
  <si>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</si>
  <si>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</si>
  <si>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</si>
  <si>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</si>
  <si>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</si>
  <si>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</si>
  <si>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</si>
  <si>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</si>
  <si>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</si>
  <si>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</si>
  <si>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</si>
  <si>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</si>
  <si>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</si>
  <si>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</si>
  <si>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</si>
  <si>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</si>
  <si>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</si>
  <si>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</si>
  <si>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</si>
  <si>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</si>
  <si>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</si>
  <si>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</si>
  <si>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</si>
  <si>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</si>
  <si>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</si>
  <si>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</si>
  <si>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</si>
  <si>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</si>
  <si>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</si>
  <si>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</si>
  <si>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</si>
  <si>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</si>
  <si>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</si>
  <si>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</si>
  <si>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</si>
  <si>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</si>
  <si>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</si>
  <si>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</si>
  <si>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</si>
  <si>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</si>
  <si>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</si>
  <si>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</si>
  <si>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</si>
  <si>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</si>
  <si>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</si>
  <si>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</si>
  <si>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</si>
  <si>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</si>
  <si>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</si>
  <si>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</si>
  <si>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</si>
  <si>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</si>
  <si>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</si>
  <si>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</si>
  <si>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</si>
  <si>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</si>
  <si>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</si>
  <si>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</si>
  <si>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</si>
  <si>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</si>
  <si>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</si>
  <si>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</si>
  <si>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</si>
  <si>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</si>
  <si>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</si>
  <si>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</si>
  <si>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</si>
  <si>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</si>
  <si>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</si>
  <si>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</si>
  <si>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</si>
  <si>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</si>
  <si>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</si>
  <si>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</si>
  <si>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</si>
  <si>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</si>
  <si>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</si>
  <si>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</si>
  <si>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</si>
  <si>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</si>
  <si>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</si>
  <si>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</si>
  <si>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</si>
  <si>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</si>
  <si>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</si>
  <si>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</si>
  <si>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</si>
  <si>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</si>
  <si>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</si>
  <si>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</si>
  <si>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</si>
  <si>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</si>
  <si>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</si>
  <si>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</si>
  <si>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</si>
  <si>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</si>
  <si>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</si>
  <si>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</si>
  <si>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</si>
  <si>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</si>
  <si>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</si>
  <si>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</si>
  <si>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</si>
  <si>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</si>
  <si>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</si>
  <si>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</si>
  <si>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</si>
  <si>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</si>
  <si>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</si>
  <si>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</si>
  <si>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</si>
  <si>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</si>
  <si>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</si>
  <si>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</si>
  <si>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</si>
  <si>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</si>
  <si>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</si>
  <si>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</si>
  <si>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</si>
  <si>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</si>
  <si>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</si>
  <si>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</si>
  <si>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</si>
  <si>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</si>
  <si>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</si>
  <si>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</si>
  <si>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</si>
  <si>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</si>
  <si>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</si>
  <si>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</si>
  <si>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</si>
  <si>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</si>
  <si>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</si>
  <si>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</si>
  <si>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</si>
  <si>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</si>
  <si>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</si>
  <si>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</si>
  <si>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</si>
  <si>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</si>
  <si>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</si>
  <si>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</si>
  <si>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</si>
  <si>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</si>
  <si>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</si>
  <si>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</si>
  <si>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</si>
  <si>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</si>
  <si>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</si>
  <si>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</si>
  <si>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</si>
  <si>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</si>
  <si>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</si>
  <si>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</si>
  <si>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</si>
  <si>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</si>
  <si>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</si>
  <si>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</si>
  <si>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</si>
  <si>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</si>
  <si>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</si>
  <si>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</si>
  <si>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</si>
  <si>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</si>
  <si>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</si>
  <si>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</si>
  <si>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</si>
  <si>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</si>
  <si>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</si>
  <si>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</si>
  <si>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</si>
  <si>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</si>
  <si>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</si>
  <si>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</si>
  <si>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</si>
  <si>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</si>
  <si>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</si>
  <si>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</si>
  <si>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</si>
  <si>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</si>
  <si>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</si>
  <si>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</si>
  <si>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</si>
  <si>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</si>
  <si>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</si>
  <si>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</si>
  <si>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</si>
  <si>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</si>
  <si>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</si>
  <si>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</si>
  <si>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</si>
  <si>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</si>
  <si>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</si>
  <si>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</si>
  <si>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</si>
  <si>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</si>
  <si>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</si>
  <si>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</si>
  <si>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</si>
  <si>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</si>
  <si>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</si>
  <si>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</si>
  <si>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</si>
  <si>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</si>
  <si>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</si>
  <si>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</si>
  <si>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</si>
  <si>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</si>
  <si>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</si>
  <si>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</si>
  <si>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</si>
  <si>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</si>
  <si>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</si>
  <si>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</si>
  <si>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</si>
  <si>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</si>
  <si>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</si>
  <si>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</si>
  <si>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</si>
  <si>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</si>
  <si>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</si>
  <si>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</si>
  <si>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</si>
  <si>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</si>
  <si>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</si>
  <si>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</si>
  <si>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</si>
  <si>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</si>
  <si>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</si>
  <si>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</si>
  <si>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</si>
  <si>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</si>
  <si>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</si>
  <si>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</si>
  <si>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</si>
  <si>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</si>
  <si>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</si>
  <si>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</si>
  <si>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</si>
  <si>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</si>
  <si>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</si>
  <si>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</si>
  <si>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</si>
  <si>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</si>
  <si>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</si>
  <si>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</si>
  <si>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</si>
  <si>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</si>
  <si>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</si>
  <si>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</si>
  <si>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</si>
  <si>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</si>
  <si>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</si>
  <si>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</si>
  <si>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</si>
  <si>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</si>
  <si>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</si>
  <si>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</si>
  <si>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</si>
  <si>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</si>
  <si>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</si>
  <si>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</si>
  <si>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</si>
  <si>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</si>
  <si>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</si>
  <si>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</si>
  <si>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</si>
  <si>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</si>
  <si>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</si>
  <si>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</si>
  <si>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</si>
  <si>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</si>
  <si>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</si>
  <si>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</si>
  <si>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</si>
  <si>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</si>
  <si>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</si>
  <si>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</si>
  <si>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</si>
  <si>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</si>
  <si>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</si>
  <si>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</si>
  <si>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</si>
  <si>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</si>
  <si>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</si>
  <si>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</si>
  <si>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</si>
  <si>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</si>
  <si>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</si>
  <si>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</si>
  <si>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</si>
  <si>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</si>
  <si>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</si>
  <si>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</si>
  <si>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</si>
  <si>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</si>
  <si>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</si>
  <si>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</si>
  <si>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</si>
  <si>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</si>
  <si>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</si>
  <si>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</si>
  <si>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</si>
  <si>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</si>
  <si>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</si>
  <si>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</si>
  <si>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</si>
  <si>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</si>
  <si>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</si>
  <si>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</si>
  <si>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</si>
  <si>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</si>
  <si>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</si>
  <si>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</si>
  <si>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</si>
  <si>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</si>
  <si>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</si>
  <si>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</si>
  <si>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</si>
  <si>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</si>
  <si>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</si>
  <si>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</si>
  <si>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</si>
  <si>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</si>
  <si>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</si>
  <si>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</si>
  <si>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</si>
  <si>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</si>
  <si>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</si>
  <si>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</si>
  <si>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</si>
  <si>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</si>
  <si>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</si>
  <si>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</si>
  <si>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</si>
  <si>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</si>
  <si>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</si>
  <si>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</si>
  <si>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</si>
  <si>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</si>
  <si>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</si>
  <si>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</si>
  <si>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</si>
  <si>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</si>
  <si>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</si>
  <si>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</si>
  <si>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</si>
  <si>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</si>
  <si>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</si>
  <si>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</si>
  <si>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</si>
  <si>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</si>
  <si>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</si>
  <si>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</si>
  <si>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</si>
  <si>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</si>
  <si>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</si>
  <si>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</si>
  <si>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</si>
  <si>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</si>
  <si>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</si>
  <si>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</si>
  <si>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</si>
  <si>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</si>
  <si>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</si>
  <si>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</si>
  <si>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</si>
  <si>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</si>
  <si>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</si>
  <si>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</si>
  <si>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</si>
  <si>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</si>
  <si>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</si>
  <si>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</si>
  <si>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</si>
  <si>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</si>
  <si>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</si>
  <si>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</si>
  <si>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</si>
  <si>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</si>
  <si>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</si>
  <si>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</si>
  <si>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</si>
  <si>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</si>
  <si>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</si>
  <si>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</si>
  <si>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</si>
  <si>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</si>
  <si>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</si>
  <si>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</si>
  <si>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</si>
  <si>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</si>
  <si>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</si>
  <si>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</si>
  <si>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</si>
  <si>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</si>
  <si>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</si>
  <si>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</si>
  <si>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</si>
  <si>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</si>
  <si>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</si>
  <si>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</si>
  <si>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</si>
  <si>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</si>
  <si>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</si>
  <si>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</si>
  <si>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</si>
  <si>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</si>
  <si>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</si>
  <si>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</si>
  <si>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</si>
  <si>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</si>
  <si>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</si>
  <si>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</si>
  <si>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</si>
  <si>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</si>
  <si>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</si>
  <si>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</si>
  <si>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</si>
  <si>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</si>
  <si>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</si>
  <si>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</si>
  <si>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</si>
  <si>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</si>
  <si>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</si>
  <si>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</si>
  <si>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</si>
  <si>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</si>
  <si>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</si>
  <si>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</si>
  <si>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</si>
  <si>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</si>
  <si>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</si>
  <si>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</si>
  <si>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</si>
  <si>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</si>
  <si>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</si>
  <si>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</si>
  <si>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</si>
  <si>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</si>
  <si>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</si>
  <si>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</si>
  <si>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</si>
  <si>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</si>
  <si>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</si>
  <si>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</si>
  <si>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</si>
  <si>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</si>
  <si>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</si>
  <si>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</si>
  <si>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</si>
  <si>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</si>
  <si>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</si>
  <si>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</si>
  <si>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</si>
  <si>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</si>
  <si>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</si>
  <si>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</si>
  <si>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</si>
  <si>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</si>
  <si>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</si>
  <si>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</si>
  <si>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</si>
  <si>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</si>
  <si>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</si>
  <si>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</si>
  <si>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</si>
  <si>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</si>
  <si>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</si>
  <si>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</si>
  <si>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</si>
  <si>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</si>
  <si>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</si>
  <si>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</si>
  <si>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</si>
  <si>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</si>
  <si>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</si>
  <si>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</si>
  <si>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</si>
  <si>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</si>
  <si>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</si>
  <si>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</si>
  <si>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</si>
  <si>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</si>
  <si>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</si>
  <si>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</si>
  <si>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</si>
  <si>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</si>
  <si>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</si>
  <si>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</si>
  <si>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</si>
  <si>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</si>
  <si>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</si>
  <si>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</si>
  <si>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</si>
  <si>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</si>
  <si>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</si>
  <si>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</si>
  <si>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</si>
  <si>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</si>
  <si>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</si>
  <si>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</si>
  <si>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</si>
  <si>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</si>
  <si>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</si>
  <si>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</si>
  <si>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</si>
  <si>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</si>
  <si>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</si>
  <si>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</si>
  <si>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</si>
  <si>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</si>
  <si>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</si>
  <si>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</si>
  <si>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</si>
  <si>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</si>
  <si>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</si>
  <si>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</si>
  <si>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</si>
  <si>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</si>
  <si>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</si>
  <si>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</si>
  <si>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</si>
  <si>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</si>
  <si>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</si>
  <si>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</si>
  <si>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</si>
  <si>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</si>
  <si>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</si>
  <si>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</si>
  <si>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</si>
  <si>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</si>
  <si>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</si>
  <si>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</si>
  <si>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</si>
  <si>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</si>
  <si>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</si>
  <si>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</si>
  <si>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</si>
  <si>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</si>
  <si>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</si>
  <si>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</si>
  <si>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</si>
  <si>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</si>
  <si>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</si>
  <si>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</si>
  <si>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</si>
  <si>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</si>
  <si>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</si>
  <si>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</si>
  <si>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</si>
  <si>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</si>
  <si>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</si>
  <si>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</si>
  <si>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</si>
  <si>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</si>
  <si>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</si>
  <si>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</si>
  <si>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</si>
  <si>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</si>
  <si>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</si>
  <si>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</si>
  <si>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</si>
  <si>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</si>
  <si>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</si>
  <si>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</si>
  <si>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</si>
  <si>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</si>
  <si>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</si>
  <si>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</si>
  <si>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</si>
  <si>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</si>
  <si>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</si>
  <si>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</si>
  <si>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</si>
  <si>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</si>
  <si>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</si>
  <si>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</si>
  <si>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</si>
  <si>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</si>
  <si>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</si>
  <si>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</si>
  <si>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</si>
  <si>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</si>
  <si>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</si>
  <si>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</si>
  <si>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</si>
  <si>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</si>
  <si>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</si>
  <si>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</si>
  <si>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</si>
  <si>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</si>
  <si>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</si>
  <si>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</si>
  <si>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</si>
  <si>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</si>
  <si>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</si>
  <si>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</si>
  <si>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</si>
  <si>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</si>
  <si>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</si>
  <si>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</si>
  <si>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</si>
  <si>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</si>
  <si>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</si>
  <si>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</si>
  <si>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</si>
  <si>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</si>
  <si>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</si>
  <si>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</si>
  <si>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</si>
  <si>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</si>
  <si>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</si>
  <si>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</si>
  <si>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</si>
  <si>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</si>
  <si>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</si>
  <si>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</si>
  <si>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</si>
  <si>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</si>
  <si>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</si>
  <si>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</si>
  <si>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</si>
  <si>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</si>
  <si>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</si>
  <si>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</si>
  <si>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</si>
  <si>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</si>
  <si>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</si>
  <si>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</si>
  <si>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</si>
  <si>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</si>
  <si>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</si>
  <si>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</si>
  <si>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</si>
  <si>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</si>
  <si>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</si>
  <si>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</si>
  <si>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</si>
  <si>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</si>
  <si>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</si>
  <si>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</si>
  <si>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</si>
  <si>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</si>
  <si>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</si>
  <si>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</si>
  <si>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</si>
  <si>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</si>
  <si>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</si>
  <si>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</si>
  <si>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</si>
  <si>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</si>
  <si>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</si>
  <si>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</si>
  <si>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</si>
  <si>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</si>
  <si>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</si>
  <si>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</si>
  <si>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</si>
  <si>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</si>
  <si>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</si>
  <si>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</si>
  <si>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</si>
  <si>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</si>
  <si>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</si>
  <si>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</si>
  <si>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</si>
  <si>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</si>
  <si>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</si>
  <si>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</si>
  <si>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</si>
  <si>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</si>
  <si>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</si>
  <si>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</si>
  <si>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</si>
  <si>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</si>
  <si>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</si>
  <si>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</si>
  <si>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</si>
  <si>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</si>
  <si>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</si>
  <si>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</si>
  <si>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</si>
  <si>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</si>
  <si>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</si>
  <si>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</si>
  <si>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</si>
  <si>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</si>
  <si>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</si>
  <si>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</si>
  <si>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</si>
  <si>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</si>
  <si>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</si>
  <si>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</si>
  <si>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</si>
  <si>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</si>
  <si>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</si>
  <si>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</si>
  <si>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</si>
  <si>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</si>
  <si>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</si>
  <si>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</si>
  <si>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</si>
  <si>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</si>
  <si>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</si>
  <si>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</si>
  <si>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</si>
  <si>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</si>
  <si>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</si>
  <si>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</si>
  <si>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</si>
  <si>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</si>
  <si>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</si>
  <si>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</si>
  <si>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</si>
  <si>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</si>
  <si>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</si>
  <si>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</si>
  <si>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</si>
  <si>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</si>
  <si>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</si>
  <si>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</si>
  <si>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</si>
  <si>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</si>
  <si>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</si>
  <si>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</si>
  <si>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</si>
  <si>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</si>
  <si>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</si>
  <si>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</si>
  <si>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</si>
  <si>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</si>
  <si>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</si>
  <si>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</si>
  <si>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</si>
  <si>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</si>
  <si>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</si>
  <si>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</si>
  <si>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</si>
  <si>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</si>
  <si>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</si>
  <si>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</si>
  <si>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</si>
  <si>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</si>
  <si>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</si>
  <si>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</si>
  <si>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</si>
  <si>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</si>
  <si>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</si>
  <si>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</si>
  <si>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</si>
  <si>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</si>
  <si>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</si>
  <si>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</si>
  <si>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</si>
  <si>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</si>
  <si>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</si>
  <si>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</si>
  <si>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</si>
  <si>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</si>
  <si>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</si>
  <si>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</si>
  <si>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</si>
  <si>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</si>
  <si>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</si>
  <si>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</si>
  <si>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</si>
  <si>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</si>
  <si>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</si>
  <si>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</si>
  <si>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</si>
  <si>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</si>
  <si>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</si>
  <si>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</si>
  <si>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</si>
  <si>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</si>
  <si>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</si>
  <si>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</si>
  <si>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</si>
  <si>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</si>
  <si>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</si>
  <si>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</si>
  <si>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</si>
  <si>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</si>
  <si>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</si>
  <si>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</si>
  <si>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</si>
  <si>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</si>
  <si>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</si>
  <si>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</si>
  <si>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</si>
  <si>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</si>
  <si>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</si>
  <si>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</si>
  <si>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</si>
  <si>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</si>
  <si>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</si>
  <si>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</si>
  <si>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</si>
  <si>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</si>
  <si>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</si>
  <si>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</si>
  <si>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</si>
  <si>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</si>
  <si>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</si>
  <si>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</si>
  <si>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</si>
  <si>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</si>
  <si>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</si>
  <si>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</si>
  <si>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</si>
  <si>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</si>
  <si>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</si>
  <si>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</si>
  <si>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</si>
  <si>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</si>
  <si>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</si>
  <si>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</si>
  <si>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</si>
  <si>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</si>
  <si>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</si>
  <si>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</si>
  <si>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</si>
  <si>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</si>
  <si>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</si>
  <si>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</si>
  <si>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</si>
  <si>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</si>
  <si>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</si>
  <si>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</si>
  <si>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</si>
  <si>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</si>
  <si>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</si>
  <si>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</si>
  <si>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</si>
  <si>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</si>
  <si>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</si>
  <si>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</si>
  <si>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</si>
  <si>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</si>
  <si>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</si>
  <si>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</si>
  <si>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</si>
  <si>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</si>
  <si>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</si>
  <si>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</si>
  <si>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</si>
  <si>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</si>
  <si>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</si>
  <si>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</si>
  <si>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</si>
  <si>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</si>
  <si>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</si>
  <si>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</si>
  <si>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</si>
  <si>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</si>
  <si>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</si>
  <si>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</si>
  <si>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</si>
  <si>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</si>
  <si>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</si>
  <si>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</si>
  <si>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</si>
  <si>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</si>
  <si>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</si>
  <si>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</si>
  <si>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</si>
  <si>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</si>
  <si>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</si>
  <si>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</si>
  <si>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</si>
  <si>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</si>
  <si>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</si>
  <si>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</si>
  <si>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</si>
  <si>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</si>
  <si>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</si>
  <si>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</si>
  <si>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</si>
  <si>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</si>
  <si>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</si>
  <si>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</si>
  <si>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</si>
  <si>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</si>
  <si>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</si>
  <si>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</si>
  <si>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</si>
  <si>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</si>
  <si>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</si>
  <si>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</si>
  <si>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</si>
  <si>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</si>
  <si>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</si>
  <si>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</si>
  <si>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</si>
  <si>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</si>
  <si>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</si>
  <si>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</si>
  <si>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</si>
  <si>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</si>
  <si>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</si>
  <si>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</si>
  <si>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</si>
  <si>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</si>
  <si>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</si>
  <si>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</si>
  <si>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</si>
  <si>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</si>
  <si>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</si>
  <si>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</si>
  <si>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</si>
  <si>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</si>
  <si>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</si>
  <si>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</si>
  <si>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</si>
  <si>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</si>
  <si>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</si>
  <si>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</si>
  <si>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</si>
  <si>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</si>
  <si>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</si>
  <si>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</si>
  <si>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</si>
  <si>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</si>
  <si>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</si>
  <si>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</si>
  <si>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</si>
  <si>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</si>
  <si>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</si>
  <si>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</si>
  <si>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</si>
  <si>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</si>
  <si>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</si>
  <si>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</si>
  <si>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</si>
  <si>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</si>
  <si>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</si>
  <si>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</si>
  <si>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</si>
  <si>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</si>
  <si>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</si>
  <si>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</si>
  <si>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</si>
  <si>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</si>
  <si>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</si>
  <si>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</si>
  <si>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</si>
  <si>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</si>
  <si>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</si>
  <si>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</si>
  <si>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</si>
  <si>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</si>
  <si>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</si>
  <si>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</si>
  <si>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</si>
  <si>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</si>
  <si>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</si>
  <si>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</si>
  <si>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</si>
  <si>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</si>
  <si>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</si>
  <si>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</si>
  <si>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</si>
  <si>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</si>
  <si>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</si>
  <si>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</si>
  <si>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</si>
  <si>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</si>
  <si>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</si>
  <si>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</si>
  <si>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</si>
  <si>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</si>
  <si>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</si>
  <si>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</si>
  <si>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</si>
  <si>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</si>
  <si>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</si>
  <si>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</si>
  <si>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</si>
  <si>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</si>
  <si>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</si>
  <si>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</si>
  <si>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</si>
  <si>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</si>
  <si>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</si>
  <si>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</si>
  <si>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</si>
  <si>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</si>
  <si>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</si>
  <si>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</si>
  <si>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</si>
  <si>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</si>
  <si>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</si>
  <si>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</si>
  <si>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</si>
  <si>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</si>
  <si>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</si>
  <si>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</si>
  <si>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</si>
  <si>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</si>
  <si>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</si>
  <si>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</si>
  <si>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</si>
  <si>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</si>
  <si>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</si>
  <si>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</si>
  <si>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</si>
  <si>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</si>
  <si>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</si>
  <si>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</si>
  <si>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</si>
  <si>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</si>
  <si>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</si>
  <si>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</si>
  <si>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</si>
  <si>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</si>
  <si>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</si>
  <si>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</si>
  <si>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</si>
  <si>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</si>
  <si>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</si>
  <si>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</si>
  <si>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</si>
  <si>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</si>
  <si>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</si>
  <si>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</si>
  <si>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</si>
  <si>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</si>
  <si>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</si>
  <si>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</si>
  <si>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</si>
  <si>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</si>
  <si>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</si>
  <si>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</si>
  <si>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</si>
  <si>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</si>
  <si>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</si>
  <si>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</si>
  <si>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</si>
  <si>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</si>
  <si>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</si>
  <si>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</si>
  <si>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</si>
  <si>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</si>
  <si>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</si>
  <si>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</si>
  <si>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</si>
  <si>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</si>
  <si>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</si>
  <si>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</si>
  <si>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</si>
  <si>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</si>
  <si>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</si>
  <si>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</si>
  <si>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</si>
  <si>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</si>
  <si>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</si>
  <si>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</si>
  <si>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</si>
  <si>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</si>
  <si>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</si>
  <si>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</si>
  <si>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</si>
  <si>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</si>
  <si>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</si>
  <si>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</si>
  <si>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</si>
  <si>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</si>
  <si>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</si>
  <si>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</si>
  <si>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</si>
  <si>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</si>
  <si>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</si>
  <si>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</si>
  <si>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</si>
  <si>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</si>
  <si>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</si>
  <si>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</si>
  <si>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</si>
  <si>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</si>
  <si>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</si>
  <si>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</si>
  <si>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</si>
  <si>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</si>
  <si>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</si>
  <si>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</si>
  <si>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</si>
  <si>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</si>
  <si>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</si>
  <si>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</si>
  <si>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</si>
  <si>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</si>
  <si>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</si>
  <si>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</si>
  <si>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</si>
  <si>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</si>
  <si>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</si>
  <si>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</si>
  <si>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</si>
  <si>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</si>
  <si>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</si>
  <si>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</si>
  <si>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</si>
  <si>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</si>
  <si>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</si>
  <si>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</si>
  <si>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</si>
  <si>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</si>
  <si>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</si>
  <si>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</si>
  <si>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</si>
  <si>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</si>
  <si>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</si>
  <si>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</si>
  <si>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</si>
  <si>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</si>
  <si>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</si>
  <si>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</si>
  <si>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</si>
  <si>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</si>
  <si>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</si>
  <si>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</si>
  <si>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</si>
  <si>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</si>
  <si>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</si>
  <si>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</si>
  <si>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</si>
  <si>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</si>
  <si>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</si>
  <si>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</si>
  <si>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</si>
  <si>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</si>
  <si>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</si>
  <si>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</si>
  <si>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</si>
  <si>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</si>
  <si>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</si>
  <si>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</si>
  <si>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</si>
  <si>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</si>
  <si>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</si>
  <si>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</si>
  <si>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</si>
  <si>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</si>
  <si>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</si>
  <si>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</si>
  <si>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</si>
  <si>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</si>
  <si>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</si>
  <si>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</si>
  <si>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</si>
  <si>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</si>
  <si>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</si>
  <si>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</si>
  <si>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</si>
  <si>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</si>
  <si>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</si>
  <si>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</si>
  <si>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</si>
  <si>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</si>
  <si>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</si>
  <si>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</si>
  <si>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</si>
  <si>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</si>
  <si>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</si>
  <si>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</si>
  <si>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</si>
  <si>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</si>
  <si>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</si>
  <si>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</si>
  <si>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</si>
  <si>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</si>
  <si>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</si>
  <si>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</si>
  <si>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</si>
  <si>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</si>
  <si>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</si>
  <si>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</si>
  <si>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</si>
  <si>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</si>
  <si>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</si>
  <si>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</si>
  <si>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</si>
  <si>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</si>
  <si>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</si>
  <si>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</si>
  <si>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</si>
  <si>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</si>
  <si>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</si>
  <si>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</si>
  <si>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</si>
  <si>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</si>
  <si>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</si>
  <si>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</si>
  <si>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</si>
  <si>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</si>
  <si>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</si>
  <si>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</si>
  <si>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</si>
  <si>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</si>
  <si>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</si>
  <si>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</si>
  <si>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</si>
  <si>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</si>
  <si>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</si>
  <si>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</si>
  <si>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</si>
  <si>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</si>
  <si>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</si>
  <si>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</si>
  <si>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</si>
  <si>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</si>
  <si>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</si>
  <si>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</si>
  <si>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</si>
  <si>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</si>
  <si>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</si>
  <si>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</si>
  <si>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</si>
  <si>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</si>
  <si>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</si>
  <si>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</si>
  <si>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</si>
  <si>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</si>
  <si>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</si>
  <si>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</si>
  <si>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</si>
  <si>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</si>
  <si>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</si>
  <si>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</si>
  <si>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</si>
  <si>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</si>
  <si>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</si>
  <si>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</si>
  <si>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</si>
  <si>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</si>
  <si>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</si>
  <si>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</si>
  <si>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</si>
  <si>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</si>
  <si>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</si>
  <si>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</si>
  <si>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</si>
  <si>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</si>
  <si>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</si>
  <si>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</si>
  <si>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</si>
  <si>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</si>
  <si>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</si>
  <si>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</si>
  <si>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</si>
  <si>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</si>
  <si>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</si>
  <si>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</si>
  <si>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</si>
  <si>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</si>
  <si>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</si>
  <si>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</si>
  <si>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</si>
  <si>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</si>
  <si>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</si>
  <si>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</si>
  <si>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</si>
  <si>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</si>
  <si>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</si>
  <si>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</si>
  <si>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</si>
  <si>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</si>
  <si>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</si>
  <si>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</si>
  <si>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</si>
  <si>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</si>
  <si>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</si>
  <si>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</si>
  <si>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</si>
  <si>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</si>
  <si>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</si>
  <si>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</si>
  <si>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</si>
  <si>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</si>
  <si>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</si>
  <si>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</si>
  <si>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</si>
  <si>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</si>
  <si>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</si>
  <si>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</si>
  <si>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</si>
  <si>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</si>
  <si>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</si>
  <si>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</si>
  <si>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</si>
  <si>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</si>
  <si>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</si>
  <si>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</si>
  <si>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</si>
  <si>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</si>
  <si>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</si>
  <si>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</si>
  <si>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</si>
  <si>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</si>
  <si>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</si>
  <si>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</si>
  <si>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</si>
  <si>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</si>
  <si>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</si>
  <si>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</si>
  <si>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</si>
  <si>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</si>
  <si>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</si>
  <si>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</si>
  <si>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</si>
  <si>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</si>
  <si>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</si>
  <si>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</si>
  <si>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</si>
  <si>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</si>
  <si>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</si>
  <si>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</si>
  <si>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</si>
  <si>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</si>
  <si>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</si>
  <si>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</si>
  <si>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</si>
  <si>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</si>
  <si>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</si>
  <si>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</si>
  <si>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</si>
  <si>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</si>
  <si>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</si>
  <si>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</si>
  <si>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</si>
  <si>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</si>
  <si>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</si>
  <si>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</si>
  <si>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</si>
  <si>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</si>
  <si>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</si>
  <si>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</si>
  <si>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</si>
  <si>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</si>
  <si>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</si>
  <si>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</si>
  <si>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</si>
  <si>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</si>
  <si>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</si>
  <si>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</si>
  <si>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</si>
  <si>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</si>
  <si>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</si>
  <si>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</si>
  <si>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</si>
  <si>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</si>
  <si>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</si>
  <si>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</si>
  <si>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</si>
  <si>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</si>
  <si>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</si>
  <si>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</si>
  <si>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</si>
  <si>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</si>
  <si>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</si>
  <si>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</si>
  <si>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</si>
  <si>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</si>
  <si>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</si>
  <si>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</si>
  <si>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</si>
  <si>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</si>
  <si>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</si>
  <si>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</si>
  <si>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</si>
  <si>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</si>
  <si>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</si>
  <si>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</si>
  <si>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</si>
  <si>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</si>
  <si>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</si>
  <si>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</si>
  <si>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</si>
  <si>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</si>
  <si>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</si>
  <si>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</si>
  <si>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</si>
  <si>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</si>
  <si>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</si>
  <si>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</si>
  <si>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</si>
  <si>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</si>
  <si>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</si>
  <si>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</si>
  <si>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</si>
  <si>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</si>
  <si>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</si>
  <si>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</si>
  <si>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</si>
  <si>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</si>
  <si>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</si>
  <si>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</si>
  <si>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</si>
  <si>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</si>
  <si>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</si>
  <si>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</si>
  <si>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</si>
  <si>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</si>
  <si>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</si>
  <si>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</si>
  <si>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</si>
  <si>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</si>
  <si>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</si>
  <si>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</si>
  <si>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</si>
  <si>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</si>
  <si>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</si>
  <si>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</si>
  <si>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</si>
  <si>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</si>
  <si>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</si>
  <si>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</si>
  <si>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</si>
  <si>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</si>
  <si>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</si>
  <si>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</si>
  <si>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</si>
  <si>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</si>
  <si>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</si>
  <si>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</si>
  <si>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</si>
  <si>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</si>
  <si>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</si>
  <si>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</si>
  <si>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</si>
  <si>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</si>
  <si>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</si>
  <si>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</si>
  <si>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</si>
  <si>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</si>
  <si>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</si>
  <si>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</si>
  <si>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</si>
  <si>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</si>
  <si>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</si>
  <si>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</si>
  <si>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</si>
  <si>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</si>
  <si>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</si>
  <si>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</si>
  <si>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</si>
  <si>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</si>
  <si>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</si>
  <si>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</si>
  <si>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</si>
  <si>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</si>
  <si>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</si>
  <si>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</si>
  <si>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</si>
  <si>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</si>
  <si>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</si>
  <si>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</si>
  <si>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</si>
  <si>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</si>
  <si>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</si>
  <si>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</si>
  <si>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</si>
  <si>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</si>
  <si>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</si>
  <si>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</si>
  <si>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</si>
  <si>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</si>
  <si>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</si>
  <si>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</si>
  <si>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</si>
  <si>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</si>
  <si>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</si>
  <si>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</si>
  <si>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</si>
  <si>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</si>
  <si>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</si>
  <si>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</si>
  <si>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</si>
  <si>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</si>
  <si>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</si>
  <si>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</si>
  <si>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</si>
  <si>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</si>
  <si>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</si>
  <si>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</si>
  <si>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</si>
  <si>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</si>
  <si>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</si>
  <si>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</si>
  <si>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</si>
  <si>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</si>
  <si>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</si>
  <si>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</si>
  <si>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</si>
  <si>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</si>
  <si>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</si>
  <si>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</si>
  <si>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</si>
  <si>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</si>
  <si>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</si>
  <si>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</si>
  <si>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</si>
  <si>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</si>
  <si>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</si>
  <si>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</si>
  <si>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</si>
  <si>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</si>
  <si>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</si>
  <si>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</si>
  <si>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</si>
  <si>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</si>
  <si>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</si>
  <si>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</si>
  <si>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</si>
  <si>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</si>
  <si>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</si>
  <si>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</si>
  <si>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</si>
  <si>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</si>
  <si>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</si>
  <si>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</si>
  <si>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</si>
  <si>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</si>
  <si>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</si>
  <si>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</si>
  <si>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</si>
  <si>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</si>
  <si>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</si>
  <si>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</si>
  <si>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</si>
  <si>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</si>
  <si>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</si>
  <si>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</si>
  <si>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</si>
  <si>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</si>
  <si>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</si>
  <si>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</si>
  <si>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</si>
  <si>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</si>
  <si>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</si>
  <si>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</si>
  <si>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</si>
  <si>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</si>
  <si>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</si>
  <si>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</si>
  <si>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</si>
  <si>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</si>
  <si>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</si>
  <si>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</si>
  <si>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</si>
  <si>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</si>
  <si>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</si>
  <si>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</si>
  <si>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</si>
  <si>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</si>
  <si>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</si>
  <si>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</si>
  <si>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</si>
  <si>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</si>
  <si>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</si>
  <si>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</si>
  <si>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</si>
  <si>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</si>
  <si>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</si>
  <si>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</si>
  <si>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</si>
  <si>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</si>
  <si>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</si>
  <si>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</si>
  <si>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</si>
  <si>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</si>
  <si>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</si>
  <si>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</si>
  <si>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</si>
  <si>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</si>
  <si>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</si>
  <si>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</si>
  <si>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</si>
  <si>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</si>
  <si>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</si>
  <si>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</si>
  <si>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</si>
  <si>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</si>
  <si>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</si>
  <si>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</si>
  <si>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</si>
  <si>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</si>
  <si>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</si>
  <si>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</si>
  <si>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</si>
  <si>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</si>
  <si>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</si>
  <si>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</si>
  <si>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</si>
  <si>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</si>
  <si>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</si>
  <si>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</si>
  <si>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</si>
  <si>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</si>
  <si>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</si>
  <si>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</si>
  <si>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</si>
  <si>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</si>
  <si>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</si>
  <si>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</si>
  <si>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</si>
  <si>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</si>
  <si>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</si>
  <si>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</si>
  <si>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</si>
  <si>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</si>
  <si>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</si>
  <si>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</si>
  <si>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</si>
  <si>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</si>
  <si>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</si>
  <si>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</si>
  <si>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</si>
  <si>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</si>
  <si>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</si>
  <si>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</si>
  <si>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</si>
  <si>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</si>
  <si>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</si>
  <si>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</si>
  <si>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</si>
  <si>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</si>
  <si>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</si>
  <si>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</si>
  <si>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</si>
  <si>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</si>
  <si>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</si>
  <si>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</si>
  <si>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</si>
  <si>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</si>
  <si>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</si>
  <si>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</si>
  <si>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</si>
  <si>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</si>
  <si>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</si>
  <si>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</si>
  <si>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</si>
  <si>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</si>
  <si>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</si>
  <si>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</si>
  <si>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</si>
  <si>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</si>
  <si>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</si>
  <si>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</si>
  <si>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</si>
  <si>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</si>
  <si>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</si>
  <si>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</si>
  <si>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</si>
  <si>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</si>
  <si>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</si>
  <si>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</si>
  <si>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</si>
  <si>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</si>
  <si>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</si>
  <si>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</si>
  <si>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</si>
  <si>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</si>
  <si>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</si>
  <si>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</si>
  <si>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</si>
  <si>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</si>
  <si>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</si>
  <si>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</si>
  <si>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</si>
  <si>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</si>
  <si>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</si>
  <si>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</si>
  <si>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</si>
  <si>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</si>
  <si>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</si>
  <si>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</si>
  <si>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</si>
  <si>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</si>
  <si>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</si>
  <si>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</si>
  <si>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</si>
  <si>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</si>
  <si>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</si>
  <si>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</si>
  <si>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</si>
  <si>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</si>
  <si>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</si>
  <si>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</si>
  <si>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</si>
  <si>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</si>
  <si>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</si>
  <si>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</si>
  <si>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</si>
  <si>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</si>
  <si>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</si>
  <si>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</si>
  <si>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</si>
  <si>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</si>
  <si>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</si>
  <si>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</si>
  <si>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</si>
  <si>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</si>
  <si>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</si>
  <si>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</si>
  <si>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</si>
  <si>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</si>
  <si>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</si>
  <si>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</si>
  <si>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</si>
  <si>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</si>
  <si>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</si>
  <si>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</si>
  <si>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</si>
  <si>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</si>
  <si>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</si>
  <si>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</si>
  <si>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</si>
  <si>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</si>
  <si>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</si>
  <si>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</si>
  <si>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</si>
  <si>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</si>
  <si>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</si>
  <si>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</si>
  <si>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</si>
  <si>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</si>
  <si>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</si>
  <si>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</si>
  <si>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</si>
  <si>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</si>
  <si>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</si>
  <si>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</si>
  <si>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</si>
  <si>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</si>
  <si>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</si>
  <si>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</si>
  <si>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</si>
  <si>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</si>
  <si>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</si>
  <si>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</si>
  <si>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</si>
  <si>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</si>
  <si>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</si>
  <si>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</si>
  <si>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</si>
  <si>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</si>
  <si>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</si>
  <si>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</si>
  <si>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</si>
  <si>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</si>
  <si>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</si>
  <si>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</si>
  <si>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</si>
  <si>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</si>
  <si>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</si>
  <si>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</si>
  <si>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</si>
  <si>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</si>
  <si>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</si>
  <si>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</si>
  <si>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</si>
  <si>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</si>
  <si>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</si>
  <si>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</si>
  <si>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</si>
  <si>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</si>
  <si>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</si>
  <si>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</si>
  <si>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</si>
  <si>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</si>
  <si>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</si>
  <si>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</si>
  <si>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</si>
  <si>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</si>
  <si>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</si>
  <si>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</si>
  <si>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</si>
  <si>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</si>
  <si>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</si>
  <si>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</si>
  <si>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</si>
  <si>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</si>
  <si>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</si>
  <si>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</si>
  <si>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</si>
  <si>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</si>
  <si>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</si>
  <si>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</si>
  <si>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</si>
  <si>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</si>
  <si>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</si>
  <si>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</si>
  <si>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</si>
  <si>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</si>
  <si>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</si>
  <si>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</si>
  <si>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</si>
  <si>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</si>
  <si>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</si>
  <si>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</si>
  <si>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</si>
  <si>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</si>
  <si>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</si>
  <si>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</si>
  <si>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</si>
  <si>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</si>
  <si>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</si>
  <si>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</si>
  <si>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</si>
  <si>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</si>
  <si>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</si>
  <si>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</si>
  <si>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</si>
  <si>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</si>
  <si>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</si>
  <si>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</si>
  <si>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</si>
  <si>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</si>
  <si>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</si>
  <si>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</si>
  <si>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</si>
  <si>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</si>
  <si>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</si>
  <si>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</si>
  <si>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</si>
  <si>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</si>
  <si>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</si>
  <si>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</si>
  <si>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</si>
  <si>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</si>
  <si>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</si>
  <si>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</si>
  <si>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</si>
  <si>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</si>
  <si>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</si>
  <si>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</si>
  <si>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</si>
  <si>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</si>
  <si>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</si>
  <si>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</si>
  <si>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</si>
  <si>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</si>
  <si>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</si>
  <si>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</si>
  <si>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</si>
  <si>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</si>
  <si>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</si>
  <si>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</si>
  <si>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</si>
  <si>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</si>
  <si>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</si>
  <si>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</si>
  <si>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</si>
  <si>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</si>
  <si>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</si>
  <si>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</si>
  <si>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</si>
  <si>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</si>
  <si>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</si>
  <si>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</si>
  <si>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</si>
  <si>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</si>
  <si>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</si>
  <si>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</si>
  <si>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</si>
  <si>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</si>
  <si>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</si>
  <si>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</si>
  <si>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</si>
  <si>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</si>
  <si>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</si>
  <si>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</si>
  <si>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</si>
  <si>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</si>
  <si>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</si>
  <si>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</si>
  <si>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</si>
  <si>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</si>
  <si>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</si>
  <si>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</si>
  <si>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</si>
  <si>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</si>
  <si>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</si>
  <si>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</si>
  <si>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</si>
  <si>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</si>
  <si>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</si>
  <si>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</si>
  <si>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</si>
  <si>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</si>
  <si>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</si>
  <si>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</si>
  <si>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</si>
  <si>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</si>
  <si>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</si>
  <si>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</si>
  <si>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</si>
  <si>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</si>
  <si>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</si>
  <si>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</si>
  <si>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</si>
  <si>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</si>
  <si>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</si>
  <si>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</si>
  <si>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</si>
  <si>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</si>
  <si>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</si>
  <si>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</si>
  <si>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</si>
  <si>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</si>
  <si>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</si>
  <si>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</si>
  <si>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</si>
  <si>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</si>
  <si>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</si>
  <si>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</si>
  <si>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</si>
  <si>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</si>
  <si>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</si>
  <si>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</si>
  <si>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</si>
  <si>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</si>
  <si>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</si>
  <si>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</si>
  <si>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</si>
  <si>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</si>
  <si>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</si>
  <si>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</si>
  <si>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</si>
  <si>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</si>
  <si>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</si>
  <si>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</si>
  <si>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</si>
  <si>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</si>
  <si>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</si>
  <si>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</si>
  <si>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</si>
  <si>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</si>
  <si>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</si>
  <si>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</si>
  <si>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</si>
  <si>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</si>
  <si>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</si>
  <si>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</si>
  <si>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</si>
  <si>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</si>
  <si>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</si>
  <si>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</si>
  <si>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</si>
  <si>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</si>
  <si>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</si>
  <si>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</si>
  <si>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</si>
  <si>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</si>
  <si>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</si>
  <si>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</si>
  <si>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</si>
  <si>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</si>
  <si>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</si>
  <si>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</si>
  <si>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</si>
  <si>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</si>
  <si>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</si>
  <si>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</si>
  <si>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</si>
  <si>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</si>
  <si>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</si>
  <si>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</si>
  <si>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</si>
  <si>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</si>
  <si>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</si>
  <si>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</si>
  <si>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</si>
  <si>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</si>
  <si>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</si>
  <si>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</si>
  <si>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</si>
  <si>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</si>
  <si>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</si>
  <si>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</si>
  <si>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</si>
  <si>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</si>
  <si>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</si>
  <si>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</si>
  <si>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</si>
  <si>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</si>
  <si>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</si>
  <si>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</si>
  <si>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</si>
  <si>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</si>
  <si>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</si>
  <si>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</si>
  <si>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</si>
  <si>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</si>
  <si>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</si>
  <si>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</si>
  <si>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</si>
  <si>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</si>
  <si>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</si>
  <si>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</si>
  <si>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</si>
  <si>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</si>
  <si>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</si>
  <si>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</si>
  <si>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</si>
  <si>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</si>
  <si>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</si>
  <si>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</si>
  <si>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</si>
  <si>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</si>
  <si>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</si>
  <si>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</si>
  <si>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</si>
  <si>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</si>
  <si>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</si>
  <si>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</si>
  <si>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</si>
  <si>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</si>
  <si>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</si>
  <si>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</si>
  <si>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</si>
  <si>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</si>
  <si>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</si>
  <si>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</si>
  <si>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</si>
  <si>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</si>
  <si>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</si>
  <si>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</si>
  <si>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</si>
  <si>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</si>
  <si>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</si>
  <si>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</si>
  <si>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</si>
  <si>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</si>
  <si>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</si>
  <si>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</si>
  <si>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</si>
  <si>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</si>
  <si>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</si>
  <si>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</si>
  <si>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</si>
  <si>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</si>
  <si>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</si>
  <si>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</si>
  <si>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</si>
  <si>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</si>
  <si>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</si>
  <si>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</si>
  <si>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</si>
  <si>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</si>
  <si>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</si>
  <si>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</si>
  <si>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</si>
  <si>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</si>
  <si>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</si>
  <si>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</si>
  <si>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</si>
  <si>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</si>
  <si>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</si>
  <si>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</si>
  <si>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</si>
  <si>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</si>
  <si>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</si>
  <si>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</si>
  <si>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</si>
  <si>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</si>
  <si>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</si>
  <si>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</si>
  <si>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</si>
  <si>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</si>
  <si>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</si>
  <si>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</si>
  <si>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</si>
  <si>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</si>
  <si>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</si>
  <si>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</si>
  <si>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</si>
  <si>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</si>
  <si>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</si>
  <si>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</si>
  <si>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</si>
  <si>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</si>
  <si>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</si>
  <si>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</si>
  <si>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</si>
  <si>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</si>
  <si>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</si>
  <si>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</si>
  <si>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</si>
  <si>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</si>
  <si>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</si>
  <si>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</si>
  <si>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</si>
  <si>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</si>
  <si>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</si>
  <si>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</si>
  <si>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</si>
  <si>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</si>
  <si>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</si>
  <si>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</si>
  <si>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</si>
  <si>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</si>
  <si>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</si>
  <si>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</si>
  <si>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</si>
  <si>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</si>
  <si>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</si>
  <si>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</si>
  <si>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</si>
  <si>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</si>
  <si>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</si>
  <si>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</si>
  <si>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</si>
  <si>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</si>
  <si>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</si>
  <si>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</si>
  <si>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</si>
  <si>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</si>
  <si>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</si>
  <si>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</si>
  <si>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</si>
  <si>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</si>
  <si>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</si>
  <si>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</si>
  <si>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</si>
  <si>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</si>
  <si>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</si>
  <si>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</si>
  <si>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</si>
  <si>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</si>
  <si>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</si>
  <si>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</si>
  <si>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</si>
  <si>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</si>
  <si>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</si>
  <si>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</si>
  <si>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</si>
  <si>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</si>
  <si>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</si>
  <si>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</si>
  <si>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</si>
  <si>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</si>
  <si>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</si>
  <si>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</si>
  <si>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</si>
  <si>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</si>
  <si>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</si>
  <si>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</si>
  <si>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</si>
  <si>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</si>
  <si>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</si>
  <si>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</si>
  <si>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</si>
  <si>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</si>
  <si>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</si>
  <si>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</si>
  <si>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</si>
  <si>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</si>
  <si>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</si>
  <si>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</si>
  <si>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</si>
  <si>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</si>
  <si>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</si>
  <si>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</si>
  <si>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</si>
  <si>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</si>
  <si>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</si>
  <si>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</si>
  <si>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</si>
  <si>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</si>
  <si>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</si>
  <si>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</si>
  <si>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</si>
  <si>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</si>
  <si>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</si>
  <si>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</si>
  <si>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</si>
  <si>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</si>
  <si>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</si>
  <si>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</si>
  <si>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</si>
  <si>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</si>
  <si>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</si>
  <si>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</si>
  <si>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</si>
  <si>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</si>
  <si>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</si>
  <si>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</si>
  <si>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</si>
  <si>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</si>
  <si>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</si>
  <si>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</si>
  <si>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</si>
  <si>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</si>
  <si>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</si>
  <si>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</si>
  <si>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</si>
  <si>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</si>
  <si>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</si>
  <si>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</si>
  <si>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</si>
  <si>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</si>
  <si>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</si>
  <si>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</si>
  <si>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</si>
  <si>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</si>
  <si>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</si>
  <si>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</si>
  <si>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</si>
  <si>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</si>
  <si>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</si>
  <si>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</si>
  <si>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</si>
  <si>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</si>
  <si>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</si>
  <si>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</si>
  <si>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</si>
  <si>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</si>
  <si>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</si>
  <si>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</si>
  <si>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</si>
  <si>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</si>
  <si>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</si>
  <si>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</si>
  <si>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</si>
  <si>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</si>
  <si>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</si>
  <si>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</si>
  <si>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</si>
  <si>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</si>
  <si>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</si>
  <si>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</si>
  <si>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</si>
  <si>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</si>
  <si>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</si>
  <si>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</si>
  <si>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</si>
  <si>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</si>
  <si>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</si>
  <si>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</si>
  <si>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</si>
  <si>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</si>
  <si>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</si>
  <si>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</si>
  <si>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</si>
  <si>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</si>
  <si>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</si>
  <si>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</si>
  <si>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</si>
  <si>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</si>
  <si>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</si>
  <si>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</si>
  <si>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</si>
  <si>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</si>
  <si>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</si>
  <si>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</si>
  <si>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</si>
  <si>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</si>
  <si>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</si>
  <si>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</si>
  <si>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</si>
  <si>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</si>
  <si>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</si>
  <si>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</si>
  <si>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</si>
  <si>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</si>
  <si>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</si>
  <si>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</si>
  <si>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</si>
  <si>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</si>
  <si>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</si>
  <si>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</si>
  <si>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</si>
  <si>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</si>
  <si>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</si>
  <si>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</si>
  <si>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</si>
  <si>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</si>
  <si>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</si>
  <si>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</si>
  <si>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</si>
  <si>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</si>
  <si>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</si>
  <si>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</si>
  <si>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</si>
  <si>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</si>
  <si>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</si>
  <si>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</si>
  <si>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</si>
  <si>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</si>
  <si>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</si>
  <si>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</si>
  <si>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</si>
  <si>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</si>
  <si>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</si>
  <si>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</si>
  <si>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</si>
  <si>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</si>
  <si>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</si>
  <si>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</si>
  <si>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</si>
  <si>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</si>
  <si>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</si>
  <si>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</si>
  <si>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</si>
  <si>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</si>
  <si>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</si>
  <si>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</si>
  <si>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</si>
  <si>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</si>
  <si>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</si>
  <si>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</si>
  <si>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</si>
  <si>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</si>
  <si>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</si>
  <si>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</si>
  <si>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</si>
  <si>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</si>
  <si>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</si>
  <si>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</si>
  <si>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</si>
  <si>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</si>
  <si>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</si>
  <si>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</si>
  <si>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</si>
  <si>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</si>
  <si>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</si>
  <si>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</si>
  <si>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</si>
  <si>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</si>
  <si>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</si>
  <si>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</si>
  <si>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</si>
  <si>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</si>
  <si>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</si>
  <si>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</si>
  <si>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</si>
  <si>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</si>
  <si>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</si>
  <si>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</si>
  <si>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</si>
  <si>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</si>
  <si>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</si>
  <si>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</si>
  <si>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</si>
  <si>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</si>
  <si>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</si>
  <si>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</si>
  <si>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</si>
  <si>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</si>
  <si>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</si>
  <si>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</si>
  <si>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</si>
  <si>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</si>
  <si>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</si>
  <si>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</si>
  <si>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</si>
  <si>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</si>
  <si>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</si>
  <si>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</si>
  <si>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</si>
  <si>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</si>
  <si>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</si>
  <si>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</si>
  <si>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</si>
  <si>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</si>
  <si>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</si>
  <si>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</si>
  <si>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</si>
  <si>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</si>
  <si>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</si>
  <si>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</si>
  <si>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</si>
  <si>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</si>
  <si>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</si>
  <si>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</si>
  <si>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</si>
  <si>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</si>
  <si>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</si>
  <si>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</si>
  <si>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</si>
  <si>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</si>
  <si>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</si>
  <si>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</si>
  <si>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</si>
  <si>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</si>
  <si>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</si>
  <si>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</si>
  <si>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</si>
  <si>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</si>
  <si>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</si>
  <si>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</si>
  <si>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</si>
  <si>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</si>
  <si>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</si>
  <si>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</si>
  <si>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</si>
  <si>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</si>
  <si>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</si>
  <si>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</si>
  <si>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</si>
  <si>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</si>
  <si>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</si>
  <si>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</si>
  <si>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</si>
  <si>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</si>
  <si>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</si>
  <si>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</si>
  <si>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</si>
  <si>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</si>
  <si>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</si>
  <si>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</si>
  <si>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</si>
  <si>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</si>
  <si>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</si>
  <si>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</si>
  <si>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</si>
  <si>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</si>
  <si>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</si>
  <si>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</si>
  <si>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</si>
  <si>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</si>
  <si>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</si>
  <si>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</si>
  <si>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</si>
  <si>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</si>
  <si>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</si>
  <si>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</si>
  <si>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</si>
  <si>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</si>
  <si>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</si>
  <si>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</si>
  <si>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</si>
  <si>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</si>
  <si>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</si>
  <si>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</si>
  <si>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</si>
  <si>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</si>
  <si>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</si>
  <si>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</si>
  <si>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</si>
  <si>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</si>
  <si>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</si>
  <si>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</si>
  <si>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</si>
  <si>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</si>
  <si>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</si>
  <si>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</si>
  <si>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</si>
  <si>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</si>
  <si>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</si>
  <si>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</si>
  <si>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</si>
  <si>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</si>
  <si>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</si>
  <si>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</si>
  <si>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</si>
  <si>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</si>
  <si>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</si>
  <si>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</si>
  <si>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</si>
  <si>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</si>
  <si>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</si>
  <si>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</si>
  <si>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</si>
  <si>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</si>
  <si>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</si>
  <si>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</si>
  <si>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</si>
  <si>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</si>
  <si>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</si>
  <si>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</si>
  <si>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</si>
  <si>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</si>
  <si>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</si>
  <si>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</si>
  <si>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</si>
  <si>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</si>
  <si>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</si>
  <si>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</si>
  <si>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</si>
  <si>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</si>
  <si>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</si>
  <si>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</si>
  <si>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</si>
  <si>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</si>
  <si>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</si>
  <si>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</si>
  <si>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</si>
  <si>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</si>
  <si>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</si>
  <si>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</si>
  <si>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</si>
  <si>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</si>
  <si>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</si>
  <si>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</si>
  <si>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</si>
  <si>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</si>
  <si>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</si>
  <si>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</si>
  <si>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</si>
  <si>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</si>
  <si>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</si>
  <si>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</si>
  <si>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</si>
  <si>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</si>
  <si>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</si>
  <si>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</si>
  <si>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</si>
  <si>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</si>
  <si>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</si>
  <si>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</si>
  <si>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</si>
  <si>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</si>
  <si>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</si>
  <si>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</si>
  <si>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</si>
  <si>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</si>
  <si>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</si>
  <si>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</si>
  <si>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</si>
  <si>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</si>
  <si>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</si>
  <si>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</si>
  <si>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</si>
  <si>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</si>
  <si>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</si>
  <si>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</si>
  <si>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</si>
  <si>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</si>
  <si>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</si>
  <si>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</si>
  <si>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</si>
  <si>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</si>
  <si>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</si>
  <si>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</si>
  <si>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</si>
  <si>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</si>
  <si>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</si>
  <si>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</si>
  <si>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</si>
  <si>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</si>
  <si>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</si>
  <si>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</si>
  <si>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</si>
  <si>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</si>
  <si>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</si>
  <si>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</si>
  <si>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</si>
  <si>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</si>
  <si>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</si>
  <si>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</si>
  <si>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</si>
  <si>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</si>
  <si>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</si>
  <si>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</si>
  <si>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</si>
  <si>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</si>
  <si>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</si>
  <si>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</si>
  <si>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</si>
  <si>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</si>
  <si>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</si>
  <si>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</si>
  <si>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</si>
  <si>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</si>
  <si>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</si>
  <si>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</si>
  <si>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</si>
  <si>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</si>
  <si>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</si>
  <si>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</si>
  <si>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</si>
  <si>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</si>
  <si>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</si>
  <si>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</si>
  <si>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</si>
  <si>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</si>
  <si>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</si>
  <si>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</si>
  <si>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</si>
  <si>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</si>
  <si>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</si>
  <si>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</si>
  <si>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</si>
  <si>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</si>
  <si>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</si>
  <si>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</si>
  <si>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</si>
  <si>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</si>
  <si>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</si>
  <si>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</si>
  <si>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</si>
  <si>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</si>
  <si>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</si>
  <si>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</si>
  <si>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</si>
  <si>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</si>
  <si>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</si>
  <si>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</si>
  <si>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</si>
  <si>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</si>
  <si>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</si>
  <si>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</si>
  <si>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</si>
  <si>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</si>
  <si>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</si>
  <si>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</si>
  <si>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</si>
  <si>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</si>
  <si>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</si>
  <si>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</si>
  <si>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</si>
  <si>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</si>
  <si>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</si>
  <si>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</si>
  <si>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</si>
  <si>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</si>
  <si>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</si>
  <si>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</si>
  <si>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</si>
  <si>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</si>
  <si>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</si>
  <si>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</si>
  <si>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</si>
  <si>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</si>
  <si>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</si>
  <si>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</si>
  <si>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</si>
  <si>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</si>
  <si>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</si>
  <si>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</si>
  <si>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</si>
  <si>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</si>
  <si>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</si>
  <si>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</si>
  <si>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</si>
  <si>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</si>
  <si>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</si>
  <si>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</si>
  <si>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</si>
  <si>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</si>
  <si>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</si>
  <si>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</si>
  <si>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</si>
  <si>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</si>
  <si>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</si>
  <si>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</si>
  <si>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</si>
  <si>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</si>
  <si>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</si>
  <si>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</si>
  <si>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</si>
  <si>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</si>
  <si>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</si>
  <si>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</si>
  <si>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</si>
  <si>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</si>
  <si>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</si>
  <si>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</si>
  <si>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</si>
  <si>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</si>
  <si>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</si>
  <si>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</si>
  <si>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</si>
  <si>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</si>
  <si>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</si>
  <si>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</si>
  <si>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</si>
  <si>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</si>
  <si>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</si>
  <si>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</si>
  <si>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</si>
  <si>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</si>
  <si>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</si>
  <si>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</si>
  <si>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</si>
  <si>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</si>
  <si>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</si>
  <si>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</si>
  <si>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</si>
  <si>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</si>
  <si>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</si>
  <si>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</si>
  <si>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</si>
  <si>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</si>
  <si>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</si>
  <si>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</si>
  <si>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</si>
  <si>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</si>
  <si>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</si>
  <si>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</si>
  <si>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</si>
  <si>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</si>
  <si>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</si>
  <si>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</si>
  <si>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</si>
  <si>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</si>
  <si>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</si>
  <si>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</si>
  <si>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</si>
  <si>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</si>
  <si>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</si>
  <si>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</si>
  <si>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</si>
  <si>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</si>
  <si>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</si>
  <si>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</si>
  <si>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</si>
  <si>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</si>
  <si>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</si>
  <si>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</si>
  <si>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</si>
  <si>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</si>
  <si>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</si>
  <si>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</si>
  <si>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</si>
  <si>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</si>
  <si>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</si>
  <si>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</si>
  <si>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</si>
  <si>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</si>
  <si>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</si>
  <si>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</si>
  <si>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</si>
  <si>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</si>
  <si>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</si>
  <si>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</si>
  <si>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</si>
  <si>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</si>
  <si>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</si>
  <si>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</si>
  <si>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</si>
  <si>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</si>
  <si>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</si>
  <si>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</si>
  <si>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</si>
  <si>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</si>
  <si>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</si>
  <si>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</si>
  <si>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</si>
  <si>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</si>
  <si>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</si>
  <si>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</si>
  <si>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</si>
  <si>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</si>
  <si>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</si>
  <si>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</si>
  <si>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</si>
  <si>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</si>
  <si>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</si>
  <si>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</si>
  <si>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</si>
  <si>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</si>
  <si>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</si>
  <si>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</si>
  <si>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</si>
  <si>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</si>
  <si>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</si>
  <si>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</si>
  <si>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</si>
  <si>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</si>
  <si>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</si>
  <si>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</si>
  <si>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</si>
  <si>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</si>
  <si>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</si>
  <si>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</si>
  <si>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</si>
  <si>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</si>
  <si>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</si>
  <si>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</si>
  <si>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</si>
  <si>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</si>
  <si>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</si>
  <si>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</si>
  <si>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</si>
  <si>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</si>
  <si>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</si>
  <si>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</si>
  <si>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</si>
  <si>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</si>
  <si>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</si>
  <si>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</si>
  <si>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</si>
  <si>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</si>
  <si>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</si>
  <si>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</si>
  <si>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</si>
  <si>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</si>
  <si>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</si>
  <si>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</si>
  <si>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</si>
  <si>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</si>
  <si>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</si>
  <si>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</si>
  <si>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</si>
  <si>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</si>
  <si>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</si>
  <si>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</si>
  <si>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</si>
  <si>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</si>
  <si>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</si>
  <si>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</si>
  <si>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</si>
  <si>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</si>
  <si>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</si>
  <si>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</si>
  <si>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</si>
  <si>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</si>
  <si>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</si>
  <si>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</si>
  <si>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</si>
  <si>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</si>
  <si>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</si>
  <si>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</si>
  <si>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</si>
  <si>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</si>
  <si>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</si>
  <si>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</si>
  <si>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</si>
  <si>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</si>
  <si>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</si>
  <si>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</si>
  <si>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</si>
  <si>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</si>
  <si>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</si>
  <si>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</si>
  <si>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</si>
  <si>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</si>
  <si>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</si>
  <si>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</si>
  <si>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</si>
  <si>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</si>
  <si>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</si>
  <si>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</si>
  <si>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</si>
  <si>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</si>
  <si>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</si>
  <si>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</si>
  <si>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</si>
  <si>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</si>
  <si>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</si>
  <si>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</si>
  <si>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</si>
  <si>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</si>
  <si>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</si>
  <si>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</si>
  <si>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</si>
  <si>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</si>
  <si>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</si>
  <si>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</si>
  <si>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</si>
  <si>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</si>
  <si>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</si>
  <si>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</si>
  <si>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</si>
  <si>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</si>
  <si>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</si>
  <si>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</si>
  <si>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</si>
  <si>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</si>
  <si>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</si>
  <si>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</si>
  <si>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</si>
  <si>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</si>
  <si>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</si>
  <si>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</si>
  <si>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</si>
  <si>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</si>
  <si>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</si>
  <si>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</si>
  <si>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</si>
  <si>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</si>
  <si>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</si>
  <si>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</si>
  <si>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</si>
  <si>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</si>
  <si>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</si>
  <si>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</si>
  <si>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</si>
  <si>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</si>
  <si>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</si>
  <si>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</si>
  <si>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</si>
  <si>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</si>
  <si>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</si>
  <si>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</si>
  <si>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</si>
  <si>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</si>
  <si>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</si>
  <si>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</si>
  <si>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</si>
  <si>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</si>
  <si>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</si>
  <si>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</si>
  <si>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</si>
  <si>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</si>
  <si>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</si>
  <si>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</si>
  <si>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</si>
  <si>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</si>
  <si>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</si>
  <si>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</si>
  <si>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</si>
  <si>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</si>
  <si>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</si>
  <si>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</si>
  <si>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</si>
  <si>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</si>
  <si>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</si>
  <si>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</si>
  <si>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</si>
  <si>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</si>
  <si>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</si>
  <si>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</si>
  <si>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</si>
  <si>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</si>
  <si>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</si>
  <si>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</si>
  <si>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</si>
  <si>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</si>
  <si>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</si>
  <si>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</si>
  <si>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</si>
  <si>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</si>
  <si>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</si>
  <si>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</si>
  <si>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</si>
  <si>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</si>
  <si>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</si>
  <si>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</si>
  <si>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</si>
  <si>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</si>
  <si>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</si>
  <si>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</si>
  <si>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</si>
  <si>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</si>
  <si>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</si>
  <si>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</si>
  <si>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</si>
  <si>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</si>
  <si>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</si>
  <si>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</si>
  <si>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</si>
  <si>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</si>
  <si>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</si>
  <si>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</si>
  <si>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</si>
  <si>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</si>
  <si>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</si>
  <si>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</si>
  <si>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</si>
  <si>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</si>
  <si>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</si>
  <si>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</si>
  <si>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</si>
  <si>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</si>
  <si>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</si>
  <si>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</si>
  <si>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</si>
  <si>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</si>
  <si>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</si>
  <si>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</si>
  <si>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</si>
  <si>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</si>
  <si>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</si>
  <si>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</si>
  <si>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</si>
  <si>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</si>
  <si>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</si>
  <si>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</si>
  <si>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</si>
  <si>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</si>
  <si>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</si>
  <si>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</si>
  <si>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</si>
  <si>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</si>
  <si>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</si>
  <si>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</si>
  <si>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</si>
  <si>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</si>
  <si>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</si>
  <si>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</si>
  <si>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</si>
  <si>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</si>
  <si>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</si>
  <si>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</si>
  <si>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</si>
  <si>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</si>
  <si>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</si>
  <si>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</si>
  <si>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</si>
  <si>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</si>
  <si>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</si>
  <si>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</si>
  <si>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</si>
  <si>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</si>
  <si>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</si>
  <si>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</si>
  <si>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</si>
  <si>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</si>
  <si>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</si>
  <si>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</si>
  <si>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</si>
  <si>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</si>
  <si>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</si>
  <si>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</si>
  <si>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</si>
  <si>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</si>
  <si>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</si>
  <si>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</si>
  <si>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</si>
  <si>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</si>
  <si>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</si>
  <si>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</si>
  <si>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</si>
  <si>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</si>
  <si>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</si>
  <si>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</si>
  <si>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</si>
  <si>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</si>
  <si>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</si>
  <si>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</si>
  <si>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</si>
  <si>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</si>
  <si>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</si>
  <si>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</si>
  <si>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</si>
  <si>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</si>
  <si>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</si>
  <si>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</si>
  <si>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</si>
  <si>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</si>
  <si>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</si>
  <si>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</si>
  <si>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</si>
  <si>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</si>
  <si>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</si>
  <si>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</si>
  <si>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</si>
  <si>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</si>
  <si>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</si>
  <si>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</si>
  <si>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</si>
  <si>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</si>
  <si>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</si>
  <si>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</si>
  <si>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</si>
  <si>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</si>
  <si>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</si>
  <si>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</si>
  <si>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</si>
  <si>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</si>
  <si>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</si>
  <si>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</si>
  <si>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</si>
  <si>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</si>
  <si>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</si>
  <si>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</si>
  <si>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</si>
  <si>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</si>
  <si>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</si>
  <si>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</si>
  <si>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</si>
  <si>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</si>
  <si>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</si>
  <si>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</si>
  <si>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</si>
  <si>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</si>
  <si>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</si>
  <si>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</si>
  <si>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</si>
  <si>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</si>
  <si>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</si>
  <si>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</si>
  <si>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</si>
  <si>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</si>
  <si>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</si>
  <si>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</si>
  <si>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</si>
  <si>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</si>
  <si>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</si>
  <si>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</si>
  <si>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</si>
  <si>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</si>
  <si>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</si>
  <si>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</si>
  <si>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</si>
  <si>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</si>
  <si>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</si>
  <si>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</si>
  <si>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</si>
  <si>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</si>
  <si>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</si>
  <si>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</si>
  <si>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</si>
  <si>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</si>
  <si>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</si>
  <si>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</si>
  <si>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</si>
  <si>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</si>
  <si>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</si>
  <si>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</si>
  <si>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</si>
  <si>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</si>
  <si>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</si>
  <si>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</si>
  <si>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</si>
  <si>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</si>
  <si>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</si>
  <si>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</si>
  <si>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</si>
  <si>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</si>
  <si>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</si>
  <si>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</si>
  <si>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</si>
  <si>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</si>
  <si>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</si>
  <si>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</si>
  <si>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</si>
  <si>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</si>
  <si>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</si>
  <si>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</si>
  <si>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</si>
  <si>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</si>
  <si>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</si>
  <si>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</si>
  <si>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</si>
  <si>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</si>
  <si>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</si>
  <si>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</si>
  <si>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</si>
  <si>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</si>
  <si>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</si>
  <si>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</si>
  <si>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</si>
  <si>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</si>
  <si>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</si>
  <si>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</si>
  <si>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</si>
  <si>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</si>
  <si>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</si>
  <si>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</si>
  <si>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</si>
  <si>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</si>
  <si>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</si>
  <si>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</si>
  <si>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</si>
  <si>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</si>
  <si>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</si>
  <si>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</si>
  <si>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</si>
  <si>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</si>
  <si>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</si>
  <si>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</si>
  <si>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</si>
  <si>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</si>
  <si>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</si>
  <si>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</si>
  <si>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</si>
  <si>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</si>
  <si>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</si>
  <si>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</si>
  <si>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</si>
  <si>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</si>
  <si>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</si>
  <si>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</si>
  <si>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</si>
  <si>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</si>
  <si>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</si>
  <si>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</si>
  <si>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</si>
  <si>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</si>
  <si>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</si>
  <si>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</si>
  <si>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</si>
  <si>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</si>
  <si>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</si>
  <si>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</si>
  <si>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</si>
  <si>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</si>
  <si>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</si>
  <si>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</si>
  <si>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</si>
  <si>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</si>
  <si>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</si>
  <si>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</si>
  <si>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</si>
  <si>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</si>
  <si>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</si>
  <si>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</si>
  <si>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</si>
  <si>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</si>
  <si>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</si>
  <si>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</si>
  <si>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</si>
  <si>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</si>
  <si>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</si>
  <si>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</si>
  <si>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</si>
  <si>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</si>
  <si>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</si>
  <si>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</si>
  <si>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</si>
  <si>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</si>
  <si>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</si>
  <si>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</si>
  <si>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</si>
  <si>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</si>
  <si>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</si>
  <si>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</si>
  <si>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</si>
  <si>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</si>
  <si>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</si>
  <si>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</si>
  <si>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</si>
  <si>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</si>
  <si>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</si>
  <si>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</si>
  <si>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</si>
  <si>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</si>
  <si>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</si>
  <si>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</si>
  <si>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</si>
  <si>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</si>
  <si>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</si>
  <si>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</si>
  <si>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</si>
  <si>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</si>
  <si>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</si>
  <si>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</si>
  <si>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</si>
  <si>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</si>
  <si>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</si>
  <si>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</si>
  <si>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</si>
  <si>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</si>
  <si>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</si>
  <si>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</si>
  <si>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</si>
  <si>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</si>
  <si>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</si>
  <si>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</si>
  <si>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</si>
  <si>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</si>
  <si>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</si>
  <si>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</si>
  <si>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</si>
  <si>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</si>
  <si>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</si>
  <si>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</si>
  <si>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</si>
  <si>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</si>
  <si>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</si>
  <si>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</si>
  <si>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</si>
  <si>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</si>
  <si>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</si>
  <si>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</si>
  <si>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</si>
  <si>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</si>
  <si>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</si>
  <si>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</si>
  <si>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</si>
  <si>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</si>
  <si>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</si>
  <si>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</si>
  <si>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</si>
  <si>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</si>
  <si>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</si>
  <si>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</si>
  <si>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</si>
  <si>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</si>
  <si>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</si>
  <si>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</si>
  <si>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</si>
  <si>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</si>
  <si>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</si>
  <si>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</si>
  <si>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</si>
  <si>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</si>
  <si>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</si>
  <si>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</si>
  <si>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</si>
  <si>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</si>
  <si>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</si>
  <si>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</si>
  <si>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</si>
  <si>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</si>
  <si>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</si>
  <si>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</si>
  <si>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</si>
  <si>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</si>
  <si>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</si>
  <si>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</si>
  <si>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</si>
  <si>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</si>
  <si>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</si>
  <si>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</si>
  <si>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</si>
  <si>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</si>
  <si>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</si>
  <si>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</si>
  <si>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</si>
  <si>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</si>
  <si>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</si>
  <si>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</si>
  <si>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</si>
  <si>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</si>
  <si>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</si>
  <si>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</si>
  <si>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</si>
  <si>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</si>
  <si>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</si>
  <si>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</si>
  <si>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</si>
  <si>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</si>
  <si>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</si>
  <si>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</si>
  <si>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</si>
  <si>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</si>
  <si>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</si>
  <si>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</si>
  <si>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</si>
  <si>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</si>
  <si>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</si>
  <si>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</si>
  <si>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</si>
  <si>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</si>
  <si>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</si>
  <si>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</si>
  <si>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</si>
  <si>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</si>
  <si>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</si>
  <si>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</si>
  <si>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</si>
  <si>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</si>
  <si>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</si>
  <si>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</si>
  <si>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</si>
  <si>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</si>
  <si>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</si>
  <si>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</si>
  <si>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</si>
  <si>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</si>
  <si>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</si>
  <si>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</si>
  <si>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</si>
  <si>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</si>
  <si>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</si>
  <si>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</si>
  <si>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</si>
  <si>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</si>
  <si>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</si>
  <si>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</si>
  <si>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</si>
  <si>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</si>
  <si>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</si>
  <si>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</si>
  <si>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</si>
  <si>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</si>
  <si>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</si>
  <si>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</si>
  <si>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</si>
  <si>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</si>
  <si>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</si>
  <si>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</si>
  <si>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</si>
  <si>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</si>
  <si>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</si>
  <si>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</si>
  <si>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</si>
  <si>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</si>
  <si>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</si>
  <si>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</si>
  <si>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</si>
  <si>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</si>
  <si>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</si>
  <si>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</si>
  <si>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</si>
  <si>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</si>
  <si>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</si>
  <si>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</si>
  <si>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</si>
  <si>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</si>
  <si>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</si>
  <si>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</si>
  <si>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</si>
  <si>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</si>
  <si>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</si>
  <si>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</si>
  <si>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</si>
  <si>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</si>
  <si>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</si>
  <si>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</si>
  <si>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</si>
  <si>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</si>
  <si>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</si>
  <si>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</si>
  <si>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</si>
  <si>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</si>
  <si>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</si>
  <si>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</si>
  <si>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</si>
  <si>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</si>
  <si>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</si>
  <si>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</si>
  <si>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</si>
  <si>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</si>
  <si>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</si>
  <si>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</si>
  <si>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</si>
  <si>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</si>
  <si>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</si>
  <si>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</si>
  <si>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</si>
  <si>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</si>
  <si>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</si>
  <si>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</si>
  <si>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</si>
  <si>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</si>
  <si>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</si>
  <si>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</si>
  <si>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</si>
  <si>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</si>
  <si>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</si>
  <si>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</si>
  <si>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</si>
  <si>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</si>
  <si>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</si>
  <si>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</si>
  <si>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</si>
  <si>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</si>
  <si>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</si>
  <si>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</si>
  <si>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</si>
  <si>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</si>
  <si>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</si>
  <si>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</si>
  <si>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</si>
  <si>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</si>
  <si>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</si>
  <si>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</si>
  <si>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</si>
  <si>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</si>
  <si>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</si>
  <si>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</si>
  <si>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</si>
  <si>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</si>
  <si>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</si>
  <si>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</si>
  <si>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</si>
  <si>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</si>
  <si>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</si>
  <si>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</si>
  <si>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</si>
  <si>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</si>
  <si>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</si>
  <si>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</si>
  <si>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</si>
  <si>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</si>
  <si>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</si>
  <si>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</si>
  <si>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</si>
  <si>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</si>
  <si>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</si>
  <si>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</si>
  <si>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</si>
  <si>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</si>
  <si>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</si>
  <si>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</si>
  <si>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</si>
  <si>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</si>
  <si>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</si>
  <si>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</si>
  <si>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</si>
  <si>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</si>
  <si>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</si>
  <si>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</si>
  <si>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</si>
  <si>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</si>
  <si>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</si>
  <si>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</si>
  <si>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</si>
  <si>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</si>
  <si>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</si>
  <si>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</si>
  <si>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</si>
  <si>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</si>
  <si>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</si>
  <si>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</si>
  <si>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</si>
  <si>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</si>
  <si>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</si>
  <si>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</si>
  <si>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</si>
  <si>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</si>
  <si>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</si>
  <si>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</si>
  <si>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</si>
  <si>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</si>
  <si>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</si>
  <si>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</si>
  <si>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</si>
  <si>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</si>
  <si>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</si>
  <si>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</si>
  <si>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</si>
  <si>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</si>
  <si>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</si>
  <si>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</si>
  <si>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</si>
  <si>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</si>
  <si>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</si>
  <si>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</si>
  <si>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</si>
  <si>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</si>
  <si>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</si>
  <si>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</si>
  <si>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</si>
  <si>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</si>
  <si>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</si>
  <si>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</si>
  <si>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</si>
  <si>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</si>
  <si>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</si>
  <si>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</si>
  <si>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</si>
  <si>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</si>
  <si>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</si>
  <si>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</si>
  <si>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</si>
  <si>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</si>
  <si>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</si>
  <si>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</si>
  <si>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</si>
  <si>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</si>
  <si>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</si>
  <si>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</si>
  <si>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</si>
  <si>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</si>
  <si>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</si>
  <si>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</si>
  <si>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</si>
  <si>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</si>
  <si>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</si>
  <si>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</si>
  <si>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</si>
  <si>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</si>
  <si>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</si>
  <si>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</si>
  <si>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</si>
  <si>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</si>
  <si>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</si>
  <si>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</si>
  <si>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</si>
  <si>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</si>
  <si>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</si>
  <si>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</si>
  <si>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</si>
  <si>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</si>
  <si>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</si>
  <si>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</si>
  <si>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</si>
  <si>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</si>
  <si>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</si>
  <si>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</si>
  <si>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</si>
  <si>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</si>
  <si>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</si>
  <si>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</si>
  <si>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</si>
  <si>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</si>
  <si>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</si>
  <si>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</si>
  <si>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</si>
  <si>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</si>
  <si>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</si>
  <si>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</si>
  <si>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</si>
  <si>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</si>
  <si>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</si>
  <si>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</si>
  <si>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</si>
  <si>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</si>
  <si>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</si>
  <si>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</si>
  <si>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</si>
  <si>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</si>
  <si>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</si>
  <si>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</si>
  <si>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</si>
  <si>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</si>
  <si>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</si>
  <si>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</si>
  <si>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</si>
  <si>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</si>
  <si>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</si>
  <si>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</si>
  <si>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</si>
  <si>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</si>
  <si>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</si>
  <si>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</si>
  <si>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</si>
  <si>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</si>
  <si>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</si>
  <si>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</si>
  <si>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</si>
  <si>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</si>
  <si>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</si>
  <si>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</si>
  <si>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</si>
  <si>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</si>
  <si>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</si>
  <si>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</si>
  <si>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</si>
  <si>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</si>
  <si>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</si>
  <si>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</si>
  <si>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</si>
  <si>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</si>
  <si>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</si>
  <si>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</si>
  <si>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</si>
  <si>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</si>
  <si>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</si>
  <si>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</si>
  <si>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</si>
  <si>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</si>
  <si>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</si>
  <si>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</si>
  <si>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</si>
  <si>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</si>
  <si>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</si>
  <si>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</si>
  <si>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</si>
  <si>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</si>
  <si>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</si>
  <si>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</si>
  <si>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</si>
  <si>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</si>
  <si>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</si>
  <si>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</si>
  <si>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</si>
  <si>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</si>
  <si>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</si>
  <si>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</si>
  <si>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</si>
  <si>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</si>
  <si>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</si>
  <si>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</si>
  <si>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</si>
  <si>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</si>
  <si>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</si>
  <si>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</si>
  <si>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</si>
  <si>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</si>
  <si>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</si>
  <si>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</si>
  <si>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</si>
  <si>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</si>
  <si>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</si>
  <si>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</si>
  <si>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</si>
  <si>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</si>
  <si>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</si>
  <si>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</si>
  <si>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</si>
  <si>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</si>
  <si>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</si>
  <si>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</si>
  <si>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</si>
  <si>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</si>
  <si>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</si>
  <si>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</si>
  <si>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</si>
  <si>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</si>
  <si>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</si>
  <si>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</si>
  <si>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</si>
  <si>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</si>
  <si>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</si>
  <si>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</si>
  <si>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</si>
  <si>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</si>
  <si>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</si>
  <si>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</si>
  <si>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</si>
  <si>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</si>
  <si>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</si>
  <si>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</si>
  <si>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</si>
  <si>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</si>
  <si>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</si>
  <si>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</si>
  <si>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</si>
  <si>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</si>
  <si>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</si>
  <si>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</si>
  <si>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</si>
  <si>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</si>
  <si>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</si>
  <si>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</si>
  <si>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</si>
  <si>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</si>
  <si>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</si>
  <si>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</si>
  <si>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</si>
  <si>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</si>
  <si>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</si>
  <si>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</si>
  <si>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</si>
  <si>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</si>
  <si>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</si>
  <si>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</si>
  <si>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</si>
  <si>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</si>
  <si>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</si>
  <si>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</si>
  <si>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</si>
  <si>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</si>
  <si>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</si>
  <si>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</si>
  <si>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</si>
  <si>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</si>
  <si>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</si>
  <si>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</si>
  <si>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</si>
  <si>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</si>
  <si>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</si>
  <si>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</si>
  <si>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</si>
  <si>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</si>
  <si>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</si>
  <si>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</si>
  <si>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</si>
  <si>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</si>
  <si>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</si>
  <si>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</si>
  <si>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</si>
  <si>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</si>
  <si>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</si>
  <si>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</si>
  <si>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</si>
  <si>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</si>
  <si>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</si>
  <si>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</si>
  <si>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</si>
  <si>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</si>
  <si>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</si>
  <si>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</si>
  <si>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</si>
  <si>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</si>
  <si>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</si>
  <si>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</si>
  <si>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</si>
  <si>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</si>
  <si>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</si>
  <si>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</si>
  <si>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</si>
  <si>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</si>
  <si>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</si>
  <si>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</si>
  <si>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</si>
  <si>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</si>
  <si>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</si>
  <si>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</si>
  <si>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</si>
  <si>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</si>
  <si>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</si>
  <si>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</si>
  <si>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</si>
  <si>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</si>
  <si>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</si>
  <si>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</si>
  <si>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</si>
  <si>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</si>
  <si>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</si>
  <si>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</si>
  <si>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</si>
  <si>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</si>
  <si>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</si>
  <si>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</si>
  <si>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</si>
  <si>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</si>
  <si>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</si>
  <si>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</si>
  <si>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</si>
  <si>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</si>
  <si>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</si>
  <si>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</si>
  <si>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</si>
  <si>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</si>
  <si>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</si>
  <si>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</si>
  <si>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</si>
  <si>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</si>
  <si>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</si>
  <si>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</si>
  <si>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</si>
  <si>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</si>
  <si>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</si>
  <si>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</si>
  <si>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</si>
  <si>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</si>
  <si>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</si>
  <si>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</si>
  <si>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</si>
  <si>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</si>
  <si>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</si>
  <si>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</si>
  <si>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</si>
  <si>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</si>
  <si>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</si>
  <si>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</si>
  <si>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</si>
  <si>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</si>
  <si>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</si>
  <si>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</si>
  <si>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</si>
  <si>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</si>
  <si>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</si>
  <si>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</si>
  <si>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</si>
  <si>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</si>
  <si>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</si>
  <si>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</si>
  <si>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</si>
  <si>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</si>
  <si>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</si>
  <si>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</si>
  <si>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</si>
  <si>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</si>
  <si>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</si>
  <si>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</si>
  <si>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</si>
  <si>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</si>
  <si>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</si>
  <si>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</si>
  <si>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</si>
  <si>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</si>
  <si>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</si>
  <si>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</si>
  <si>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</si>
  <si>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</si>
  <si>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</si>
  <si>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</si>
  <si>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</si>
  <si>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</si>
  <si>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</si>
  <si>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</si>
  <si>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</si>
  <si>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</si>
  <si>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</si>
  <si>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</si>
  <si>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</si>
  <si>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</si>
  <si>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</si>
  <si>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</si>
  <si>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</si>
  <si>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</si>
  <si>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</si>
  <si>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</si>
  <si>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</si>
  <si>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</si>
  <si>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</si>
  <si>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</si>
  <si>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</si>
  <si>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</si>
  <si>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</si>
  <si>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</si>
  <si>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</si>
  <si>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</si>
  <si>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</si>
  <si>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</si>
  <si>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</si>
  <si>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</si>
  <si>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</si>
  <si>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</si>
  <si>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</si>
  <si>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</si>
  <si>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</si>
  <si>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</si>
  <si>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</si>
  <si>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</si>
  <si>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</si>
  <si>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</si>
  <si>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</si>
  <si>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</si>
  <si>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</si>
  <si>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</si>
  <si>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</si>
  <si>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</si>
  <si>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</si>
  <si>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</si>
  <si>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</si>
  <si>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</si>
  <si>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</si>
  <si>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</si>
  <si>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</si>
  <si>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</si>
  <si>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</si>
  <si>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</si>
  <si>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</si>
  <si>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</si>
  <si>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</si>
  <si>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</si>
  <si>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</si>
  <si>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</si>
  <si>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</si>
  <si>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</si>
  <si>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</si>
  <si>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</si>
  <si>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</si>
  <si>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</si>
  <si>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</si>
  <si>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</si>
  <si>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</si>
  <si>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</si>
  <si>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</si>
  <si>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</si>
  <si>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</si>
  <si>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</si>
  <si>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</si>
  <si>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</si>
  <si>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</si>
  <si>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</si>
  <si>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</si>
  <si>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</si>
  <si>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</si>
  <si>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</si>
  <si>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</si>
  <si>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</si>
  <si>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</si>
  <si>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</si>
  <si>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</si>
  <si>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</si>
  <si>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</si>
  <si>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</si>
  <si>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</si>
  <si>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</si>
  <si>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</si>
  <si>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</si>
  <si>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</si>
  <si>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</si>
  <si>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</si>
  <si>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</si>
  <si>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</si>
  <si>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</si>
  <si>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</si>
  <si>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</si>
  <si>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</si>
  <si>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</si>
  <si>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</si>
  <si>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</si>
  <si>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</si>
  <si>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</si>
  <si>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</si>
  <si>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</si>
  <si>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</si>
  <si>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</si>
  <si>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</si>
  <si>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</si>
  <si>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</si>
  <si>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</si>
  <si>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</si>
  <si>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</si>
  <si>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</si>
  <si>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</si>
  <si>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</si>
  <si>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</si>
  <si>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</si>
  <si>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</si>
  <si>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</si>
  <si>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</si>
  <si>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</si>
  <si>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</si>
  <si>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</si>
  <si>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</si>
  <si>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</si>
  <si>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</si>
  <si>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</si>
  <si>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</si>
  <si>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</si>
  <si>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</si>
  <si>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</si>
  <si>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</si>
  <si>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</si>
  <si>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</si>
  <si>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</si>
  <si>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</si>
  <si>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</si>
  <si>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</si>
  <si>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</si>
  <si>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</si>
  <si>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</si>
  <si>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</si>
  <si>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</si>
  <si>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</si>
  <si>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</si>
  <si>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</si>
  <si>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</si>
  <si>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</si>
  <si>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</si>
  <si>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</si>
  <si>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</si>
  <si>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</si>
  <si>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</si>
  <si>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</si>
  <si>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</si>
  <si>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</si>
  <si>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</si>
  <si>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</si>
  <si>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</si>
  <si>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</si>
  <si>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</si>
  <si>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</si>
  <si>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</si>
  <si>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</si>
  <si>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</si>
  <si>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</si>
  <si>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</si>
  <si>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</si>
  <si>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</si>
  <si>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</si>
  <si>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</si>
  <si>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</si>
  <si>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</si>
  <si>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</si>
  <si>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</si>
  <si>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</si>
  <si>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</si>
  <si>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</si>
  <si>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</si>
  <si>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</si>
  <si>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</si>
  <si>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</si>
  <si>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</si>
  <si>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</si>
  <si>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</si>
  <si>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</si>
  <si>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</si>
  <si>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</si>
  <si>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</si>
  <si>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</si>
  <si>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</si>
  <si>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</si>
  <si>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</si>
  <si>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</si>
  <si>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</si>
  <si>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</si>
  <si>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</si>
  <si>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</si>
  <si>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</si>
  <si>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</si>
  <si>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</si>
  <si>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</si>
  <si>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</si>
  <si>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</si>
  <si>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</si>
  <si>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</si>
  <si>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</si>
  <si>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</si>
  <si>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</si>
  <si>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</si>
  <si>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</si>
  <si>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</si>
  <si>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</si>
  <si>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</si>
  <si>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</si>
  <si>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</si>
  <si>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</si>
  <si>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</si>
  <si>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</si>
  <si>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</si>
  <si>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</si>
  <si>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</si>
  <si>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</si>
  <si>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</si>
  <si>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</si>
  <si>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</si>
  <si>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</si>
  <si>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</si>
  <si>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</si>
  <si>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</si>
  <si>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</si>
  <si>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</si>
  <si>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</si>
  <si>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</si>
  <si>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</si>
  <si>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</si>
  <si>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</si>
  <si>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</si>
  <si>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</si>
  <si>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</si>
  <si>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</si>
  <si>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</si>
  <si>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</si>
  <si>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</si>
  <si>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</si>
  <si>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</si>
  <si>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</si>
  <si>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</si>
  <si>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</si>
  <si>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</si>
  <si>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</si>
  <si>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</si>
  <si>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</si>
  <si>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</si>
  <si>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</si>
  <si>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</si>
  <si>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</si>
  <si>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</si>
  <si>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</si>
  <si>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</si>
  <si>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</si>
  <si>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</si>
  <si>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</si>
  <si>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</si>
  <si>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</si>
  <si>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</si>
  <si>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</si>
  <si>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</si>
  <si>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</si>
  <si>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</si>
  <si>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</si>
  <si>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</si>
  <si>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</si>
  <si>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</si>
  <si>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</si>
  <si>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</si>
  <si>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</si>
  <si>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</si>
  <si>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</si>
  <si>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</si>
  <si>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</si>
  <si>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</si>
  <si>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</si>
  <si>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</si>
  <si>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</si>
  <si>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</si>
  <si>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</si>
  <si>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</si>
  <si>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</si>
  <si>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</si>
  <si>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</si>
  <si>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</si>
  <si>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</si>
  <si>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</si>
  <si>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</si>
  <si>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</si>
  <si>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</si>
  <si>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</si>
  <si>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</si>
  <si>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</si>
  <si>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</si>
  <si>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</si>
  <si>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</si>
  <si>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</si>
  <si>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</si>
  <si>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</si>
  <si>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</si>
  <si>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</si>
  <si>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</si>
  <si>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</si>
  <si>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</si>
  <si>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</si>
  <si>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</si>
  <si>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</si>
  <si>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</si>
  <si>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</si>
  <si>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</si>
  <si>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</si>
  <si>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</si>
  <si>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</si>
  <si>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</si>
  <si>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</si>
  <si>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</si>
  <si>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</si>
  <si>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</si>
  <si>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</si>
  <si>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</si>
  <si>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</si>
  <si>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</si>
  <si>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</si>
  <si>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</si>
  <si>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</si>
  <si>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</si>
  <si>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</si>
  <si>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</si>
  <si>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</si>
  <si>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</si>
  <si>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</si>
  <si>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</si>
  <si>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</si>
  <si>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</si>
  <si>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</si>
  <si>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</si>
  <si>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</si>
  <si>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</si>
  <si>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</si>
  <si>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</si>
  <si>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</si>
  <si>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</si>
  <si>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</si>
  <si>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</si>
  <si>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</si>
  <si>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</si>
  <si>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</si>
  <si>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</si>
  <si>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</si>
  <si>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</si>
  <si>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</si>
  <si>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</si>
  <si>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</si>
  <si>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</si>
  <si>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</si>
  <si>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</si>
  <si>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</si>
  <si>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</si>
  <si>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</si>
  <si>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</si>
  <si>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</si>
  <si>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</si>
  <si>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</si>
  <si>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</si>
  <si>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</si>
  <si>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</si>
  <si>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</si>
  <si>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</si>
  <si>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</si>
  <si>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</si>
  <si>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</si>
  <si>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</si>
  <si>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</si>
  <si>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</si>
  <si>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</si>
  <si>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</si>
  <si>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</si>
  <si>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</si>
  <si>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</si>
  <si>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</si>
  <si>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</si>
  <si>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</si>
  <si>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</si>
  <si>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</si>
  <si>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</si>
  <si>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</si>
  <si>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</si>
  <si>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</si>
  <si>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</si>
  <si>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</si>
  <si>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</si>
  <si>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</si>
  <si>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</si>
  <si>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</si>
  <si>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</si>
  <si>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</si>
  <si>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</si>
  <si>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</si>
  <si>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</si>
  <si>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</si>
  <si>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</si>
  <si>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</si>
  <si>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</si>
  <si>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</si>
  <si>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</si>
  <si>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</si>
  <si>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</si>
  <si>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</si>
  <si>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</si>
  <si>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</si>
  <si>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</si>
  <si>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</si>
  <si>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</si>
  <si>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</si>
  <si>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</si>
  <si>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</si>
  <si>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</si>
  <si>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</si>
  <si>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</si>
  <si>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</si>
  <si>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</si>
  <si>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</si>
  <si>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</si>
  <si>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</si>
  <si>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</si>
  <si>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</si>
  <si>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</si>
  <si>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</si>
  <si>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</si>
  <si>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</si>
  <si>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</si>
  <si>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</si>
  <si>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</si>
  <si>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</si>
  <si>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</si>
  <si>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</si>
  <si>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</si>
  <si>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</si>
  <si>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</si>
  <si>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</si>
  <si>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</si>
  <si>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</si>
  <si>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</si>
  <si>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</si>
  <si>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</si>
  <si>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</si>
  <si>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</si>
  <si>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</si>
  <si>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</si>
  <si>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</si>
  <si>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</si>
  <si>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</si>
  <si>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</si>
  <si>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</si>
  <si>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</si>
  <si>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</si>
  <si>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</si>
  <si>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</si>
  <si>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</si>
  <si>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</si>
  <si>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</si>
  <si>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</si>
  <si>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</si>
  <si>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</si>
  <si>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</si>
  <si>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</si>
  <si>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</si>
  <si>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</si>
  <si>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</si>
  <si>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</si>
  <si>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</si>
  <si>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</si>
  <si>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</si>
  <si>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</si>
  <si>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</si>
  <si>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</si>
  <si>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</si>
  <si>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</si>
  <si>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</si>
  <si>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</si>
  <si>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</si>
  <si>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</si>
  <si>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</si>
  <si>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</si>
  <si>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</si>
  <si>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</si>
  <si>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</si>
  <si>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</si>
  <si>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</si>
  <si>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</si>
  <si>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</si>
  <si>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</si>
  <si>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</si>
  <si>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</si>
  <si>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</si>
  <si>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</si>
  <si>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</si>
  <si>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</si>
  <si>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</si>
  <si>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</si>
  <si>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</si>
  <si>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</si>
  <si>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</si>
  <si>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</si>
  <si>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</si>
  <si>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</si>
  <si>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</si>
  <si>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</si>
  <si>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</si>
  <si>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</si>
  <si>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</si>
  <si>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</si>
  <si>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</si>
  <si>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</si>
  <si>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</si>
  <si>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</si>
  <si>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</si>
  <si>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</si>
  <si>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</si>
  <si>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</si>
  <si>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</si>
  <si>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</si>
  <si>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</si>
  <si>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</si>
  <si>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</si>
  <si>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</si>
  <si>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</si>
  <si>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</si>
  <si>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</si>
  <si>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</si>
  <si>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</si>
  <si>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</si>
  <si>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</si>
  <si>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</si>
  <si>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</si>
  <si>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</si>
  <si>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</si>
  <si>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</si>
  <si>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</si>
  <si>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</si>
  <si>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</si>
  <si>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</si>
  <si>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</si>
  <si>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</si>
  <si>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</si>
  <si>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</si>
  <si>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</si>
  <si>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</si>
  <si>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</si>
  <si>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</si>
  <si>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</si>
  <si>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</si>
  <si>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</si>
  <si>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</si>
  <si>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</si>
  <si>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</si>
  <si>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</si>
  <si>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</si>
  <si>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</si>
  <si>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</si>
  <si>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</si>
  <si>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</si>
  <si>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</si>
  <si>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</si>
  <si>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</si>
  <si>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</si>
  <si>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</si>
  <si>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</si>
  <si>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</si>
  <si>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</si>
  <si>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</si>
  <si>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</si>
  <si>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</si>
  <si>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</si>
  <si>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</si>
  <si>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</si>
  <si>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</si>
  <si>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</si>
  <si>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</si>
  <si>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</si>
  <si>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</si>
  <si>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</si>
  <si>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</si>
  <si>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</si>
  <si>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</si>
  <si>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</si>
  <si>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</si>
  <si>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</si>
  <si>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</si>
  <si>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</si>
  <si>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</si>
  <si>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</si>
  <si>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</si>
  <si>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</si>
  <si>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</si>
  <si>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</si>
  <si>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</si>
  <si>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</si>
  <si>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</si>
  <si>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</si>
  <si>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</si>
  <si>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</si>
  <si>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</si>
  <si>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</si>
  <si>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</si>
  <si>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</si>
  <si>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</si>
  <si>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</si>
  <si>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</si>
  <si>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</si>
  <si>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</si>
  <si>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</si>
  <si>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</si>
  <si>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</si>
  <si>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</si>
  <si>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</si>
  <si>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</si>
  <si>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</si>
  <si>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</si>
  <si>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</si>
  <si>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</si>
  <si>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</si>
  <si>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</si>
  <si>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</si>
  <si>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</si>
  <si>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</si>
  <si>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</si>
  <si>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</si>
  <si>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</si>
  <si>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</si>
  <si>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</si>
  <si>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</si>
  <si>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</si>
  <si>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</si>
  <si>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</si>
  <si>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</si>
  <si>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</si>
  <si>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</si>
  <si>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</si>
  <si>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</si>
  <si>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</si>
  <si>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</si>
  <si>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</si>
  <si>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</si>
  <si>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</si>
  <si>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</si>
  <si>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</si>
  <si>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</si>
  <si>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</si>
  <si>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</si>
  <si>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</si>
  <si>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</si>
  <si>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</si>
  <si>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</si>
  <si>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</si>
  <si>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</si>
  <si>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</si>
  <si>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</si>
  <si>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</si>
  <si>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</si>
  <si>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</si>
  <si>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</si>
  <si>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</si>
  <si>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</si>
  <si>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</si>
  <si>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</si>
  <si>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</si>
  <si>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</si>
  <si>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</si>
  <si>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</si>
  <si>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</si>
  <si>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</si>
  <si>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</si>
  <si>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</si>
  <si>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</si>
  <si>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</si>
  <si>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</si>
  <si>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</si>
  <si>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</si>
  <si>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</si>
  <si>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</si>
  <si>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</si>
  <si>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</si>
  <si>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</si>
  <si>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</si>
  <si>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</si>
  <si>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</si>
  <si>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</si>
  <si>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</si>
  <si>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</si>
  <si>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</si>
  <si>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</si>
  <si>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</si>
  <si>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</si>
  <si>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</si>
  <si>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</si>
  <si>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</si>
  <si>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</si>
  <si>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</si>
  <si>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</si>
  <si>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</si>
  <si>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</si>
  <si>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</si>
  <si>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</si>
  <si>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</si>
  <si>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</si>
  <si>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</si>
  <si>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</si>
  <si>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</si>
  <si>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</si>
  <si>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</si>
  <si>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</si>
  <si>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</si>
  <si>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</si>
  <si>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</si>
  <si>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</si>
  <si>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</si>
  <si>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</si>
  <si>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</si>
  <si>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</si>
  <si>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</si>
  <si>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</si>
  <si>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</si>
  <si>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</si>
  <si>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</si>
  <si>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</si>
  <si>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</si>
  <si>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</si>
  <si>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</si>
  <si>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</si>
  <si>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</si>
  <si>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</si>
  <si>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</si>
  <si>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</si>
  <si>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</si>
  <si>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</si>
  <si>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</si>
  <si>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</si>
  <si>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</si>
  <si>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</si>
  <si>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</si>
  <si>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</si>
  <si>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</si>
  <si>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</si>
  <si>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</si>
  <si>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</si>
  <si>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</si>
  <si>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</si>
  <si>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</si>
  <si>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</si>
  <si>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</si>
  <si>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</si>
  <si>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</si>
  <si>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</si>
  <si>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</si>
  <si>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</si>
  <si>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</si>
  <si>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</si>
  <si>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</si>
  <si>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</si>
  <si>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</si>
  <si>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</si>
  <si>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</si>
  <si>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</si>
  <si>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</si>
  <si>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</si>
  <si>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</si>
  <si>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</si>
  <si>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</si>
  <si>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</si>
  <si>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</si>
  <si>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</si>
  <si>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</si>
  <si>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</si>
  <si>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</si>
  <si>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</si>
  <si>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</si>
  <si>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</si>
  <si>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</si>
  <si>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</si>
  <si>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</si>
  <si>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</si>
  <si>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</si>
  <si>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</si>
  <si>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</si>
  <si>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</si>
  <si>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</si>
  <si>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</si>
  <si>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</si>
  <si>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</si>
  <si>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</si>
  <si>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</si>
  <si>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</si>
  <si>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</si>
  <si>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</si>
  <si>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</si>
  <si>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</si>
  <si>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</si>
  <si>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</si>
  <si>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</si>
  <si>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</si>
  <si>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</si>
  <si>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</si>
  <si>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</si>
  <si>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</si>
  <si>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</si>
  <si>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</si>
  <si>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</si>
  <si>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</si>
  <si>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</si>
  <si>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</si>
  <si>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</si>
  <si>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</si>
  <si>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</si>
  <si>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</si>
  <si>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</si>
  <si>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</si>
  <si>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</si>
  <si>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</si>
  <si>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</si>
  <si>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</si>
  <si>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</si>
  <si>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</si>
  <si>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</si>
  <si>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</si>
  <si>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</si>
  <si>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</si>
  <si>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</si>
  <si>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</si>
  <si>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</si>
  <si>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</si>
  <si>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</si>
  <si>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</si>
  <si>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</si>
  <si>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</si>
  <si>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</si>
  <si>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</si>
  <si>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</si>
  <si>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</si>
  <si>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</si>
  <si>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</si>
  <si>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</si>
  <si>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</si>
  <si>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</si>
  <si>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</si>
  <si>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</si>
  <si>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</si>
  <si>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</si>
  <si>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</si>
  <si>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</si>
  <si>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</si>
  <si>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</si>
  <si>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</si>
  <si>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</si>
  <si>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</si>
  <si>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</si>
  <si>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</si>
  <si>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</si>
  <si>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</si>
  <si>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</si>
  <si>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</si>
  <si>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</si>
  <si>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</si>
  <si>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</si>
  <si>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</si>
  <si>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</si>
  <si>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</si>
  <si>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</si>
  <si>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</si>
  <si>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</si>
  <si>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</si>
  <si>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</si>
  <si>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</si>
  <si>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</si>
  <si>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</si>
  <si>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</si>
  <si>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</si>
  <si>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</si>
  <si>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</si>
  <si>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</si>
  <si>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</si>
  <si>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</si>
  <si>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</si>
  <si>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</si>
  <si>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</si>
  <si>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</si>
  <si>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</si>
  <si>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</si>
  <si>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</si>
  <si>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</si>
  <si>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</si>
  <si>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</si>
  <si>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</si>
  <si>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</si>
  <si>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</si>
  <si>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</si>
  <si>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</si>
  <si>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</si>
  <si>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</si>
  <si>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</si>
  <si>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</si>
  <si>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</si>
  <si>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</si>
  <si>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</si>
  <si>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</si>
  <si>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</si>
  <si>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</si>
  <si>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</si>
  <si>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</si>
  <si>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</si>
  <si>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</si>
  <si>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</si>
  <si>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</si>
  <si>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</si>
  <si>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</si>
  <si>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</si>
  <si>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</si>
  <si>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</si>
  <si>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</si>
  <si>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</si>
  <si>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</si>
  <si>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</si>
  <si>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</si>
  <si>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</si>
  <si>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</si>
  <si>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</si>
  <si>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</si>
  <si>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</si>
  <si>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</si>
  <si>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</si>
  <si>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</si>
  <si>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</si>
  <si>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</si>
  <si>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</si>
  <si>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</si>
  <si>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</si>
  <si>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</si>
  <si>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</si>
  <si>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</si>
  <si>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</si>
  <si>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</si>
  <si>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</si>
  <si>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</si>
  <si>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</si>
  <si>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</si>
  <si>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</si>
  <si>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</si>
  <si>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</si>
  <si>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</si>
  <si>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</si>
  <si>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</si>
  <si>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</si>
  <si>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</si>
  <si>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</si>
  <si>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</si>
  <si>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</si>
  <si>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</si>
  <si>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</si>
  <si>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</si>
  <si>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</si>
  <si>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</si>
  <si>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</si>
  <si>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</si>
  <si>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</si>
  <si>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</si>
  <si>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</si>
  <si>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</si>
  <si>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</si>
  <si>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</si>
  <si>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</si>
  <si>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</si>
  <si>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</si>
  <si>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</si>
  <si>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</si>
  <si>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</si>
  <si>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</si>
  <si>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</si>
  <si>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</si>
  <si>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</si>
  <si>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</si>
  <si>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</si>
  <si>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</si>
  <si>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</si>
  <si>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</si>
  <si>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</si>
  <si>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</si>
  <si>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</si>
  <si>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</si>
  <si>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</si>
  <si>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</si>
  <si>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</si>
  <si>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</si>
  <si>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</si>
  <si>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</si>
  <si>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</si>
  <si>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</si>
  <si>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</si>
  <si>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</si>
  <si>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</si>
  <si>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</si>
  <si>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</si>
  <si>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</si>
  <si>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</si>
  <si>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</si>
  <si>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</si>
  <si>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</si>
  <si>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</si>
  <si>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</si>
  <si>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</si>
  <si>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</si>
  <si>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</si>
  <si>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</si>
  <si>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</si>
  <si>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</si>
  <si>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</si>
  <si>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</si>
  <si>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</si>
  <si>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</si>
  <si>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</si>
  <si>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</si>
  <si>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</si>
  <si>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</si>
  <si>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</si>
  <si>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</si>
  <si>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</si>
  <si>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</si>
  <si>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</si>
  <si>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</si>
  <si>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</si>
  <si>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</si>
  <si>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</si>
  <si>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</si>
  <si>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</si>
  <si>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</si>
  <si>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</si>
  <si>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</si>
  <si>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</si>
  <si>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</si>
  <si>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</si>
  <si>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</si>
  <si>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</si>
  <si>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</si>
  <si>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</si>
  <si>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</si>
  <si>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</si>
  <si>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</si>
  <si>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</si>
  <si>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</si>
  <si>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</si>
  <si>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</si>
  <si>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</si>
  <si>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</si>
  <si>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</si>
  <si>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</si>
  <si>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</si>
  <si>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</si>
  <si>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</si>
  <si>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</si>
  <si>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</si>
  <si>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</si>
  <si>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</si>
  <si>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</si>
  <si>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</si>
  <si>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</si>
  <si>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</si>
  <si>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</si>
  <si>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</si>
  <si>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</si>
  <si>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</si>
  <si>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</si>
  <si>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</si>
  <si>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</si>
  <si>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</si>
  <si>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</si>
  <si>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</si>
  <si>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</si>
  <si>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</si>
  <si>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</si>
  <si>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</si>
  <si>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</si>
  <si>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</si>
  <si>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</si>
  <si>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</si>
  <si>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</si>
  <si>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</si>
  <si>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</si>
  <si>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</si>
  <si>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</si>
  <si>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</si>
  <si>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</si>
  <si>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</si>
  <si>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</si>
  <si>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</si>
  <si>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</si>
  <si>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</si>
  <si>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</si>
  <si>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</si>
  <si>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</si>
  <si>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</si>
  <si>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</si>
  <si>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</si>
  <si>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</si>
  <si>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</si>
  <si>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</si>
  <si>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</si>
  <si>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</si>
  <si>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</si>
  <si>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</si>
  <si>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</si>
  <si>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</si>
  <si>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</si>
  <si>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</si>
  <si>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</si>
  <si>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</si>
  <si>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</si>
  <si>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</si>
  <si>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</si>
  <si>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</si>
  <si>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</si>
  <si>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</si>
  <si>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</si>
  <si>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</si>
  <si>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</si>
  <si>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</si>
  <si>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</si>
  <si>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</si>
  <si>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</si>
  <si>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</si>
  <si>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</si>
  <si>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</si>
  <si>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</si>
  <si>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</si>
  <si>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</si>
  <si>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</si>
  <si>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</si>
  <si>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</si>
  <si>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</si>
  <si>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</si>
  <si>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</si>
  <si>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</si>
  <si>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</si>
  <si>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</si>
  <si>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</si>
  <si>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</si>
  <si>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</si>
  <si>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</si>
  <si>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</si>
  <si>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</si>
  <si>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</si>
  <si>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</si>
  <si>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</si>
  <si>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</si>
  <si>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</si>
  <si>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</si>
  <si>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</si>
  <si>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</si>
  <si>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</si>
  <si>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</si>
  <si>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</si>
  <si>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</si>
  <si>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</si>
  <si>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</si>
  <si>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</si>
  <si>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</si>
  <si>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</si>
  <si>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</si>
  <si>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</si>
  <si>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</si>
  <si>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</si>
  <si>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</si>
  <si>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</si>
  <si>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</si>
  <si>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</si>
  <si>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</si>
  <si>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</si>
  <si>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</si>
  <si>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</si>
  <si>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</si>
  <si>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</si>
  <si>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</si>
  <si>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</si>
  <si>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</si>
  <si>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</si>
  <si>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</si>
  <si>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</si>
  <si>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</si>
  <si>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</si>
  <si>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</si>
  <si>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</si>
  <si>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</si>
  <si>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</si>
  <si>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</si>
  <si>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</si>
  <si>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</si>
  <si>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</si>
  <si>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</si>
  <si>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</si>
  <si>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</si>
  <si>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</si>
  <si>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</si>
  <si>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</si>
  <si>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</si>
  <si>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</si>
  <si>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</si>
  <si>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</si>
  <si>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</si>
  <si>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</si>
  <si>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</si>
  <si>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</si>
  <si>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</si>
  <si>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</si>
  <si>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</si>
  <si>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</si>
  <si>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</si>
  <si>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</si>
  <si>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</si>
  <si>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</si>
  <si>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</si>
  <si>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</si>
  <si>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</si>
  <si>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</si>
  <si>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</si>
  <si>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</si>
  <si>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</si>
  <si>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</si>
  <si>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</si>
  <si>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</si>
  <si>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</si>
  <si>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</si>
  <si>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</si>
  <si>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</si>
  <si>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</si>
  <si>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</si>
  <si>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</si>
  <si>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</si>
  <si>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</si>
  <si>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</si>
  <si>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</si>
  <si>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</si>
  <si>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</si>
  <si>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</si>
  <si>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</si>
  <si>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</si>
  <si>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</si>
  <si>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</si>
  <si>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</si>
  <si>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</si>
  <si>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</si>
  <si>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</si>
  <si>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</si>
  <si>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</si>
  <si>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</si>
  <si>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</si>
  <si>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</si>
  <si>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</si>
  <si>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</si>
  <si>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</si>
  <si>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</si>
  <si>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</si>
  <si>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</si>
  <si>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</si>
  <si>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</si>
  <si>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</si>
  <si>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</si>
  <si>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</si>
  <si>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</si>
  <si>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</si>
  <si>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</si>
  <si>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</si>
  <si>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</si>
  <si>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</si>
  <si>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</si>
  <si>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</si>
  <si>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</si>
  <si>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</si>
  <si>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</si>
  <si>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</si>
  <si>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</si>
  <si>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</si>
  <si>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</si>
  <si>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</si>
  <si>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</si>
  <si>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</si>
  <si>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</si>
  <si>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</si>
  <si>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</si>
  <si>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</si>
  <si>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</si>
  <si>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</si>
  <si>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</si>
  <si>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</si>
  <si>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</si>
  <si>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</si>
  <si>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</si>
  <si>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</si>
  <si>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</si>
  <si>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</si>
  <si>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</si>
  <si>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</si>
  <si>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</si>
  <si>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</si>
  <si>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</si>
  <si>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</si>
  <si>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</si>
  <si>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</si>
  <si>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</si>
  <si>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</si>
  <si>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</si>
  <si>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</si>
  <si>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</si>
  <si>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</si>
  <si>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</si>
  <si>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</si>
  <si>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</si>
  <si>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</si>
  <si>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</si>
  <si>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</si>
  <si>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</si>
  <si>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</si>
  <si>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</si>
  <si>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</si>
  <si>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</si>
  <si>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</si>
  <si>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</si>
  <si>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</si>
  <si>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</si>
  <si>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</si>
  <si>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</si>
  <si>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</si>
  <si>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</si>
  <si>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</si>
  <si>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</si>
  <si>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</si>
  <si>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</si>
  <si>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</si>
  <si>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</si>
  <si>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</si>
  <si>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</si>
  <si>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</si>
  <si>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</si>
  <si>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</si>
  <si>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</si>
  <si>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</si>
  <si>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</si>
  <si>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</si>
  <si>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</si>
  <si>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</si>
  <si>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</si>
  <si>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</si>
  <si>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</si>
  <si>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</si>
  <si>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</si>
  <si>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</si>
  <si>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</si>
  <si>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</si>
  <si>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</si>
  <si>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</si>
  <si>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</si>
  <si>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</si>
  <si>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</si>
  <si>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</si>
  <si>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</si>
  <si>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</si>
  <si>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</si>
  <si>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</si>
  <si>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</si>
  <si>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</si>
  <si>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</si>
  <si>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</si>
  <si>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</si>
  <si>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</si>
  <si>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</si>
  <si>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</si>
  <si>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</si>
  <si>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</si>
  <si>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</si>
  <si>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</si>
  <si>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</si>
  <si>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</si>
  <si>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</si>
  <si>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</si>
  <si>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</si>
  <si>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</si>
  <si>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</si>
  <si>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</si>
  <si>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</si>
  <si>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</si>
  <si>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</si>
  <si>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</si>
  <si>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</si>
  <si>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</si>
  <si>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</si>
  <si>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</si>
  <si>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</si>
  <si>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</si>
  <si>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</si>
  <si>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</si>
  <si>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</si>
  <si>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</si>
  <si>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</si>
  <si>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</si>
  <si>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</si>
  <si>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</si>
  <si>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</si>
  <si>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</si>
  <si>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</si>
  <si>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</si>
  <si>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</si>
  <si>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</si>
  <si>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</si>
  <si>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</si>
  <si>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</si>
  <si>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</si>
  <si>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</si>
  <si>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</si>
  <si>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</si>
  <si>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</si>
  <si>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</si>
  <si>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</si>
  <si>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</si>
  <si>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</si>
  <si>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</si>
  <si>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</si>
  <si>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</si>
  <si>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</si>
  <si>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</si>
  <si>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</si>
  <si>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</si>
  <si>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</si>
  <si>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</si>
  <si>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</si>
  <si>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</si>
  <si>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</si>
  <si>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</si>
  <si>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</si>
  <si>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</si>
  <si>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</si>
  <si>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</si>
  <si>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</si>
  <si>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</si>
  <si>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</si>
  <si>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</si>
  <si>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</si>
  <si>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</si>
  <si>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</si>
  <si>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</si>
  <si>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</si>
  <si>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</si>
  <si>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</si>
  <si>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</si>
  <si>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</si>
  <si>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</si>
  <si>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</si>
  <si>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</si>
  <si>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</si>
  <si>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</si>
  <si>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</si>
  <si>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</si>
  <si>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</si>
  <si>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</si>
  <si>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</si>
  <si>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</si>
  <si>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</si>
  <si>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</si>
  <si>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</si>
  <si>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</si>
  <si>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</si>
  <si>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</si>
  <si>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</si>
  <si>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</si>
  <si>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</si>
  <si>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</si>
  <si>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</si>
  <si>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</si>
  <si>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</si>
  <si>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</si>
  <si>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</si>
  <si>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</si>
  <si>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</si>
  <si>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</si>
  <si>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</si>
  <si>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</si>
  <si>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</si>
  <si>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</si>
  <si>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</si>
  <si>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</si>
  <si>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</si>
  <si>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</si>
  <si>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</si>
  <si>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</si>
  <si>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</si>
  <si>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</si>
  <si>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</si>
  <si>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</si>
  <si>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</si>
  <si>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</si>
  <si>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</si>
  <si>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</si>
  <si>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</si>
  <si>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</si>
  <si>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</si>
  <si>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</si>
  <si>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</si>
  <si>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</si>
  <si>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</si>
  <si>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</si>
  <si>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</si>
  <si>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</si>
  <si>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</si>
  <si>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</si>
  <si>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</si>
  <si>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</si>
  <si>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</si>
  <si>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</si>
  <si>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</si>
  <si>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</si>
  <si>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</si>
  <si>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</si>
  <si>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</si>
  <si>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</si>
  <si>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</si>
  <si>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</si>
  <si>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</si>
  <si>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</si>
  <si>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</si>
  <si>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</si>
  <si>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</si>
  <si>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</si>
  <si>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</si>
  <si>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</si>
  <si>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</si>
  <si>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</si>
  <si>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</si>
  <si>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</si>
  <si>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</si>
  <si>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</si>
  <si>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</si>
  <si>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</si>
  <si>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</si>
  <si>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</si>
  <si>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</si>
  <si>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</si>
  <si>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</si>
  <si>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</si>
  <si>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</si>
  <si>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</si>
  <si>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</si>
  <si>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</si>
  <si>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</si>
  <si>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</si>
  <si>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</si>
  <si>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</si>
  <si>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</si>
  <si>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</si>
  <si>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</si>
  <si>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</si>
  <si>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</si>
  <si>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</si>
  <si>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</si>
  <si>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</si>
  <si>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</si>
  <si>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</si>
  <si>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</si>
  <si>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</si>
  <si>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</si>
  <si>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</si>
  <si>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</si>
  <si>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</si>
  <si>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</si>
  <si>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</si>
  <si>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</si>
  <si>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</si>
  <si>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</si>
  <si>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</si>
  <si>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</si>
  <si>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</si>
  <si>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</si>
  <si>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</si>
  <si>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</si>
  <si>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</si>
  <si>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</si>
  <si>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</si>
  <si>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</si>
  <si>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</si>
  <si>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</si>
  <si>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</si>
  <si>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</si>
  <si>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</si>
  <si>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</si>
  <si>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</si>
  <si>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</si>
  <si>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</si>
  <si>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</si>
  <si>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</si>
  <si>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</si>
  <si>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</si>
  <si>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</si>
  <si>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</si>
  <si>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</si>
  <si>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</si>
  <si>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</si>
  <si>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</si>
  <si>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</si>
  <si>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</si>
  <si>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</si>
  <si>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</si>
  <si>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</si>
  <si>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</si>
  <si>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</si>
  <si>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</si>
  <si>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</si>
  <si>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</si>
  <si>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</si>
  <si>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</si>
  <si>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</si>
  <si>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</si>
  <si>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</si>
  <si>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</si>
  <si>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</si>
  <si>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</si>
  <si>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</si>
  <si>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</si>
  <si>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</si>
  <si>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</si>
  <si>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</si>
  <si>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</si>
  <si>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</si>
  <si>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</si>
  <si>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</si>
  <si>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</si>
  <si>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</si>
  <si>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</si>
  <si>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</si>
  <si>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</si>
  <si>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</si>
  <si>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</si>
  <si>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</si>
  <si>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</si>
  <si>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</si>
  <si>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</si>
  <si>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</si>
  <si>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</si>
  <si>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</si>
  <si>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</si>
  <si>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</si>
  <si>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</si>
  <si>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</si>
  <si>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</si>
  <si>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</si>
  <si>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</si>
  <si>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</si>
  <si>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</si>
  <si>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</si>
  <si>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</si>
  <si>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</si>
  <si>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</si>
  <si>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</si>
  <si>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</si>
  <si>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</si>
  <si>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</si>
  <si>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</si>
  <si>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</si>
  <si>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</si>
  <si>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</si>
  <si>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</si>
  <si>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</si>
  <si>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</si>
  <si>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</si>
  <si>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</si>
  <si>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</si>
  <si>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</si>
  <si>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</si>
  <si>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</si>
  <si>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</si>
  <si>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</si>
  <si>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</si>
  <si>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</si>
  <si>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</si>
  <si>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</si>
  <si>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</si>
  <si>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</si>
  <si>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</si>
  <si>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</si>
  <si>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</si>
  <si>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</si>
  <si>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</si>
  <si>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</si>
  <si>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</si>
  <si>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</si>
  <si>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</si>
  <si>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</si>
  <si>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</si>
  <si>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</si>
  <si>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</si>
  <si>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</si>
  <si>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</si>
  <si>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</si>
  <si>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</si>
  <si>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</si>
  <si>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</si>
  <si>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</si>
  <si>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</si>
  <si>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</si>
  <si>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</si>
  <si>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</si>
  <si>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</si>
  <si>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</si>
  <si>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</si>
  <si>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</si>
  <si>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</si>
  <si>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</si>
  <si>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</si>
  <si>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</si>
  <si>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</si>
  <si>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</si>
  <si>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</si>
  <si>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</si>
  <si>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</si>
  <si>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</si>
  <si>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</si>
  <si>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</si>
  <si>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</si>
  <si>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</si>
  <si>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</si>
  <si>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</si>
  <si>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</si>
  <si>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</si>
  <si>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</si>
  <si>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</si>
  <si>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</si>
  <si>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</si>
  <si>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</si>
  <si>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</si>
  <si>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</si>
  <si>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</si>
  <si>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</si>
  <si>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</si>
  <si>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</si>
  <si>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</si>
  <si>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</si>
  <si>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</si>
  <si>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</si>
  <si>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</si>
  <si>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</si>
  <si>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</si>
  <si>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</si>
  <si>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</si>
  <si>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</si>
  <si>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</si>
  <si>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</si>
  <si>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</si>
  <si>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</si>
  <si>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</si>
  <si>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</si>
  <si>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</si>
  <si>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</si>
  <si>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</si>
  <si>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</si>
  <si>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</si>
  <si>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</si>
  <si>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</si>
  <si>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</si>
  <si>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</si>
  <si>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</si>
  <si>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</si>
  <si>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</si>
  <si>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</si>
  <si>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</si>
  <si>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</si>
  <si>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</si>
  <si>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</si>
  <si>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</si>
  <si>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</si>
  <si>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</si>
  <si>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</si>
  <si>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</si>
  <si>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</si>
  <si>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</si>
  <si>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</si>
  <si>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</si>
  <si>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</si>
  <si>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</si>
  <si>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</si>
  <si>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</si>
  <si>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</si>
  <si>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</si>
  <si>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</si>
  <si>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</si>
  <si>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</si>
  <si>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</si>
  <si>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</si>
  <si>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</si>
  <si>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</si>
  <si>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</si>
  <si>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</si>
  <si>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</si>
  <si>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</si>
  <si>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</si>
  <si>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</si>
  <si>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</si>
  <si>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</si>
  <si>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</si>
  <si>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</si>
  <si>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</si>
  <si>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</si>
  <si>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</si>
  <si>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</si>
  <si>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</si>
  <si>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</si>
  <si>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</si>
  <si>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</si>
  <si>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</si>
  <si>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</si>
  <si>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</si>
  <si>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</si>
  <si>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</si>
  <si>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</si>
  <si>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</si>
  <si>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</si>
  <si>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</si>
  <si>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</si>
  <si>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</si>
  <si>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</si>
  <si>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</si>
  <si>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</si>
  <si>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</si>
  <si>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</si>
  <si>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</si>
  <si>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</si>
  <si>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</si>
  <si>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</si>
  <si>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</si>
  <si>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</si>
  <si>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</si>
  <si>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</si>
  <si>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</si>
  <si>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</si>
  <si>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</si>
  <si>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</si>
  <si>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</si>
  <si>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</si>
  <si>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</si>
  <si>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</si>
  <si>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</si>
  <si>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</si>
  <si>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</si>
  <si>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</si>
  <si>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</si>
  <si>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</si>
  <si>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</si>
  <si>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</si>
  <si>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</si>
  <si>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</si>
  <si>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</si>
  <si>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</si>
  <si>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</si>
  <si>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</si>
  <si>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</si>
  <si>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</si>
  <si>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</si>
  <si>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</si>
  <si>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</si>
  <si>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</si>
  <si>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</si>
  <si>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</si>
  <si>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</si>
  <si>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</si>
  <si>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</si>
  <si>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</si>
  <si>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</si>
  <si>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</si>
  <si>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</si>
  <si>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</si>
  <si>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</si>
  <si>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</si>
  <si>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</si>
  <si>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</si>
  <si>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</si>
  <si>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</si>
  <si>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</si>
  <si>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</si>
  <si>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</si>
  <si>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</si>
  <si>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</si>
  <si>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</si>
  <si>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</si>
  <si>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</si>
  <si>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</si>
  <si>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</si>
  <si>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</si>
  <si>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</si>
  <si>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</si>
  <si>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</si>
  <si>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</si>
  <si>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</si>
  <si>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</si>
  <si>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</si>
  <si>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</si>
  <si>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</si>
  <si>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</si>
  <si>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</si>
  <si>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</si>
  <si>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</si>
  <si>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</si>
  <si>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</si>
  <si>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</si>
  <si>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</si>
  <si>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</si>
  <si>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</si>
  <si>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</si>
  <si>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</si>
  <si>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</si>
  <si>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</si>
  <si>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</si>
  <si>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</si>
  <si>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</si>
  <si>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</si>
  <si>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</si>
  <si>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</si>
  <si>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</si>
  <si>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</si>
  <si>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</si>
  <si>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</si>
  <si>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</si>
  <si>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</si>
  <si>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</si>
  <si>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</si>
  <si>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</si>
  <si>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</si>
  <si>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</si>
  <si>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</si>
  <si>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</si>
  <si>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</si>
  <si>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</si>
  <si>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</si>
  <si>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</si>
  <si>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</si>
  <si>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</si>
  <si>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</si>
  <si>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</si>
  <si>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</si>
  <si>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</si>
  <si>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</si>
  <si>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</si>
  <si>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</si>
  <si>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</si>
  <si>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</si>
  <si>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</si>
  <si>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</si>
  <si>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</si>
  <si>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</si>
  <si>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</si>
  <si>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</si>
  <si>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</si>
  <si>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</si>
  <si>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</si>
  <si>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</si>
  <si>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</si>
  <si>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</si>
  <si>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</si>
  <si>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</si>
  <si>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</si>
  <si>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</si>
  <si>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</si>
  <si>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</si>
  <si>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</si>
  <si>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</si>
  <si>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</si>
  <si>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</si>
  <si>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</si>
  <si>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</si>
  <si>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</si>
  <si>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</si>
  <si>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</si>
  <si>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</si>
  <si>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</si>
  <si>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</si>
  <si>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</si>
  <si>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</si>
  <si>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</si>
  <si>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</si>
  <si>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</si>
  <si>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</si>
  <si>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</si>
  <si>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</si>
  <si>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</si>
  <si>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</si>
  <si>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</si>
  <si>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</si>
  <si>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</si>
  <si>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</si>
  <si>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</si>
  <si>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</si>
  <si>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</si>
  <si>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</si>
  <si>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</si>
  <si>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</si>
  <si>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</si>
  <si>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</si>
  <si>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</si>
  <si>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</si>
  <si>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</si>
  <si>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</si>
  <si>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</si>
  <si>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</si>
  <si>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</si>
  <si>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</si>
  <si>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</si>
  <si>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</si>
  <si>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</si>
  <si>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</si>
  <si>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</si>
  <si>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</si>
  <si>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</si>
  <si>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</si>
  <si>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</si>
  <si>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</si>
  <si>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</si>
  <si>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</si>
  <si>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</si>
  <si>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</si>
  <si>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</si>
  <si>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</si>
  <si>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</si>
  <si>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</si>
  <si>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</si>
  <si>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</si>
  <si>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</si>
  <si>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</si>
  <si>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</si>
  <si>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</si>
  <si>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</si>
  <si>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</si>
  <si>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</si>
  <si>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</si>
  <si>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</si>
  <si>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</si>
  <si>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</si>
  <si>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</si>
  <si>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</si>
  <si>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</si>
  <si>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</si>
  <si>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</si>
  <si>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</si>
  <si>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</si>
  <si>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</si>
  <si>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</si>
  <si>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</si>
  <si>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</si>
  <si>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</si>
  <si>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</si>
  <si>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</si>
  <si>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</si>
  <si>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</si>
  <si>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</si>
  <si>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</si>
  <si>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</si>
  <si>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</si>
  <si>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</si>
  <si>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</si>
  <si>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</si>
  <si>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</si>
  <si>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</si>
  <si>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</si>
  <si>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</si>
  <si>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</si>
  <si>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</si>
  <si>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</si>
  <si>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</si>
  <si>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</si>
  <si>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</si>
  <si>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</si>
  <si>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</si>
  <si>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</si>
  <si>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</si>
  <si>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</si>
  <si>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</si>
  <si>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</si>
  <si>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</si>
  <si>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</si>
  <si>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</si>
  <si>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</si>
  <si>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</si>
  <si>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</si>
  <si>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</si>
  <si>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</si>
  <si>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</si>
  <si>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</si>
  <si>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</si>
  <si>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</si>
  <si>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</si>
  <si>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</si>
  <si>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</si>
  <si>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</si>
  <si>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</si>
  <si>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</si>
  <si>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</si>
  <si>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</si>
  <si>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</si>
  <si>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</si>
  <si>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</si>
  <si>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</si>
  <si>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</si>
  <si>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</si>
  <si>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</si>
  <si>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</si>
  <si>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</si>
  <si>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</si>
  <si>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</si>
  <si>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</si>
  <si>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</si>
  <si>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</si>
  <si>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</si>
  <si>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</si>
  <si>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</si>
  <si>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</si>
  <si>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</si>
  <si>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</si>
  <si>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</si>
  <si>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</si>
  <si>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</si>
  <si>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</si>
  <si>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</si>
  <si>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</si>
  <si>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</si>
  <si>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</si>
  <si>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</si>
  <si>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</si>
  <si>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</si>
  <si>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</si>
  <si>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</si>
  <si>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</si>
  <si>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</si>
  <si>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</si>
  <si>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</si>
  <si>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</si>
  <si>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</si>
  <si>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</si>
  <si>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</si>
  <si>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</si>
  <si>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</si>
  <si>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</si>
  <si>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</si>
  <si>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</si>
  <si>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</si>
  <si>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</si>
  <si>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</si>
  <si>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</si>
  <si>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</si>
  <si>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</si>
  <si>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</si>
  <si>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</si>
  <si>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</si>
  <si>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</si>
  <si>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</si>
  <si>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</si>
  <si>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</si>
  <si>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</si>
  <si>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</si>
  <si>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</si>
  <si>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</si>
  <si>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</si>
  <si>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</si>
  <si>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</si>
  <si>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</si>
  <si>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</si>
  <si>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</si>
  <si>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</si>
  <si>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</si>
  <si>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</si>
  <si>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</si>
  <si>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</si>
  <si>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</si>
  <si>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</si>
  <si>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</si>
  <si>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</si>
  <si>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</si>
  <si>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</si>
  <si>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</si>
  <si>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</si>
  <si>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</si>
  <si>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</si>
  <si>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</si>
  <si>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</si>
  <si>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</si>
  <si>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</si>
  <si>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</si>
  <si>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</si>
  <si>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</si>
  <si>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</si>
  <si>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</si>
  <si>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</si>
  <si>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</si>
  <si>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</si>
  <si>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</si>
  <si>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</si>
  <si>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</si>
  <si>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</si>
  <si>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</si>
  <si>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</si>
  <si>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</si>
  <si>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</si>
  <si>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</si>
  <si>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</si>
  <si>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</si>
  <si>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</si>
  <si>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</si>
  <si>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</si>
  <si>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</si>
  <si>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</si>
  <si>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</si>
  <si>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</si>
  <si>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</si>
  <si>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</si>
  <si>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</si>
  <si>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</si>
  <si>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</si>
  <si>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</si>
  <si>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</si>
  <si>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</si>
  <si>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</si>
  <si>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</si>
  <si>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</si>
  <si>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</si>
  <si>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</si>
  <si>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</si>
  <si>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</si>
  <si>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</si>
  <si>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</si>
  <si>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</si>
  <si>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</si>
  <si>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</si>
  <si>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</si>
  <si>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</si>
  <si>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</si>
  <si>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</si>
  <si>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</si>
  <si>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</si>
  <si>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</si>
  <si>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</si>
  <si>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</si>
  <si>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</si>
  <si>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</si>
  <si>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</si>
  <si>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</si>
  <si>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</si>
  <si>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</si>
  <si>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</si>
  <si>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</si>
  <si>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</si>
  <si>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</si>
  <si>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</si>
  <si>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</si>
  <si>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</si>
  <si>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</si>
  <si>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</si>
  <si>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</si>
  <si>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</si>
  <si>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</si>
  <si>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</si>
  <si>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</si>
  <si>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</si>
  <si>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</si>
  <si>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</si>
  <si>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</si>
  <si>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</si>
  <si>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</si>
  <si>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</si>
  <si>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</si>
  <si>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</si>
  <si>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</si>
  <si>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</si>
  <si>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</si>
  <si>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</si>
  <si>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</si>
  <si>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</si>
  <si>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</si>
  <si>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</si>
  <si>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</si>
  <si>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</si>
  <si>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</si>
  <si>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</si>
  <si>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</si>
  <si>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</si>
  <si>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</si>
  <si>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</si>
  <si>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</si>
  <si>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</si>
  <si>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</si>
  <si>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</si>
  <si>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</si>
  <si>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</si>
  <si>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</si>
  <si>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</si>
  <si>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</si>
  <si>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</si>
  <si>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</si>
  <si>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</si>
  <si>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</si>
  <si>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</si>
  <si>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</si>
  <si>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</si>
  <si>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</si>
  <si>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</si>
  <si>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</si>
  <si>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</si>
  <si>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</si>
  <si>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</si>
  <si>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</si>
  <si>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</si>
  <si>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</si>
  <si>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</si>
  <si>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</si>
  <si>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</si>
  <si>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</si>
  <si>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</si>
  <si>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</si>
  <si>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</si>
  <si>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</si>
  <si>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</si>
  <si>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</si>
  <si>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</si>
  <si>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</si>
  <si>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</si>
  <si>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</si>
  <si>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</si>
  <si>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</si>
  <si>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</si>
  <si>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</si>
  <si>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</si>
  <si>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</si>
  <si>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</si>
  <si>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</si>
  <si>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</si>
  <si>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</si>
  <si>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</si>
  <si>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</si>
  <si>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</si>
  <si>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</si>
  <si>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</si>
  <si>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</si>
  <si>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</si>
  <si>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</si>
  <si>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</si>
  <si>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</si>
  <si>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</si>
  <si>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</si>
  <si>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</si>
  <si>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</si>
  <si>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</si>
  <si>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</si>
  <si>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</si>
  <si>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</si>
  <si>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</si>
  <si>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</si>
  <si>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</si>
  <si>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</si>
  <si>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</si>
  <si>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</si>
  <si>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</si>
  <si>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</si>
  <si>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</si>
  <si>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</si>
  <si>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</si>
  <si>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</si>
  <si>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</si>
  <si>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</si>
  <si>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</si>
  <si>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</si>
  <si>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</si>
  <si>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</si>
  <si>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</si>
  <si>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</si>
  <si>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</si>
  <si>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</si>
  <si>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</si>
  <si>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</si>
  <si>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</si>
  <si>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</si>
  <si>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</si>
  <si>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</si>
  <si>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</si>
  <si>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</si>
  <si>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</si>
  <si>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</si>
  <si>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</si>
  <si>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</si>
  <si>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</si>
  <si>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</si>
  <si>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</si>
  <si>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</si>
  <si>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</si>
  <si>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</si>
  <si>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</si>
  <si>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</si>
  <si>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</si>
  <si>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</si>
  <si>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</si>
  <si>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</si>
  <si>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</si>
  <si>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</si>
  <si>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</si>
  <si>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</si>
  <si>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</si>
  <si>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</si>
  <si>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</si>
  <si>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</si>
  <si>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</si>
  <si>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</si>
  <si>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</si>
  <si>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</si>
  <si>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</si>
  <si>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</si>
  <si>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</si>
  <si>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</si>
  <si>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</si>
  <si>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</si>
  <si>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</si>
  <si>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</si>
  <si>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</si>
  <si>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</si>
  <si>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</si>
  <si>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</si>
  <si>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</si>
  <si>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Tân Phú</t>
  </si>
  <si>
    <t>DQ1NT1_D15+1</t>
  </si>
  <si>
    <t>DQ1NT1_D15+2</t>
  </si>
  <si>
    <t>DQ1NT1_D15+3</t>
  </si>
  <si>
    <t>DQ1NT1_D15+4</t>
  </si>
  <si>
    <t>giáp ranh xã Định Quán</t>
  </si>
  <si>
    <t>DQ1NT1_D17+1</t>
  </si>
  <si>
    <t>DQ1NT1_D17+2</t>
  </si>
  <si>
    <t>DQ1NT1_D17+3</t>
  </si>
  <si>
    <t>DQ1NT1_D17+4</t>
  </si>
  <si>
    <t>Đường ngã 4 km+115</t>
  </si>
  <si>
    <t>hết ranh chợ Phú Lợi</t>
  </si>
  <si>
    <t xml:space="preserve">ngã tư đường liên xã Phú Lợi - thị trấn Định Quán </t>
  </si>
  <si>
    <t>liên xã Phú Lợi - xã Định Quán</t>
  </si>
  <si>
    <t>đường ngã ba Phú Lợi - Phú Hòa</t>
  </si>
  <si>
    <t>Đường ngã ba Phú Lợi - Phú Hòa (cũ)</t>
  </si>
  <si>
    <t xml:space="preserve">hết ranh Trường THCS Phú Lợi </t>
  </si>
  <si>
    <t xml:space="preserve">cây xăng Phú Hòa </t>
  </si>
  <si>
    <t>Đường liên xã Định Quán - Phú Hòa</t>
  </si>
  <si>
    <t>Xã Phú Hòa</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</si>
  <si>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</si>
  <si>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</si>
  <si>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</si>
  <si>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</si>
  <si>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</si>
  <si>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</si>
  <si>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</si>
  <si>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cầu đập</t>
  </si>
  <si>
    <t>TP9NT2_D4,5,6,7</t>
  </si>
  <si>
    <t>Đường liên xã Phú Lợi - xã Định Quán</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</si>
  <si>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</si>
  <si>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</si>
  <si>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</si>
  <si>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</si>
  <si>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</si>
  <si>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</si>
  <si>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</si>
  <si>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Đường Ngã ba Phú Lợi - Phú Hòa</t>
  </si>
  <si>
    <t>cây xăng 116</t>
  </si>
  <si>
    <t>ngã ba 118</t>
  </si>
  <si>
    <t>bs</t>
  </si>
  <si>
    <t>Đường ĐT 774B</t>
  </si>
  <si>
    <t>Đường 120 đi Gia Canh</t>
  </si>
  <si>
    <t>Đường Phú Lợi - Gia Canh</t>
  </si>
  <si>
    <t>hết ranh xã Phú Hòa</t>
  </si>
  <si>
    <t>Đường Phú Lợi - Phú Hòa</t>
  </si>
  <si>
    <t>hết đường nhựa</t>
  </si>
  <si>
    <t>Các tuyến đường giao thông đấu nối trực tiếp ra Đường Trà Cổ đoạn từ giáp ranh xã Tân Phú đến cầu đập đã được đầu tư mặt đường nhựa, bê tông xi măng:
- Có bề rộng ≥5m, cách đường giao thông ≤1.000m.
- Có bề rộng từ ≥3m đến &lt;5m, cách đường giao thông ≤500m.</t>
  </si>
  <si>
    <t>Các tuyến đường giao thông đấu nối trực tiếp ra Đường Trà Cổ đoạn từ giáp ranh xã Tân Phú đến cầu đập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</si>
  <si>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Trà Cổ đoạn từ giáp ranh xã Tân Phú đến cầu đập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</si>
  <si>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Trà Cổ đoạn từ giáp ranh xã Tân Phú đến cầu đập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</si>
  <si>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Trà Cổ đoạn từ giáp ranh xã Tân Phú đến cầu đập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</si>
  <si>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Trà Cổ đoạn từ giáp ranh xã Tân Phú đến cầu đập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</si>
  <si>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</si>
  <si>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</si>
  <si>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</si>
  <si>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</si>
  <si>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</si>
  <si>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</si>
  <si>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Ngã ba Phú Lợi - Phú Hòa đến cây xăng 116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</si>
  <si>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Ngã ba Phú Lợi - Phú Hòa đến cây xăng 116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</si>
  <si>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Ngã ba Phú Lợi - Phú Hòa đến cây xăng 116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</si>
  <si>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Ngã ba Phú Lợi - Phú Hòa đến cây xăng 116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</si>
  <si>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Ngã ba Phú Lợi - Phú Hòa đến cây xăng 116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</si>
  <si>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Ngã ba Phú Lợi - Phú Hòa đến cây xăng 116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</si>
  <si>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cây xăng 116 đến ngã ba 118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</si>
  <si>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cây xăng 116 đến ngã ba 118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</si>
  <si>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cây xăng 116 đến ngã ba 118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</si>
  <si>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cây xăng 116 đến ngã ba 118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</si>
  <si>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cây xăng 116 đến ngã ba 118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</si>
  <si>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cây xăng 116 đến ngã ba 118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</si>
  <si>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ba 118 đến giáp ranh xã Tân Phú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</si>
  <si>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ba 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</si>
  <si>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ba 118 đến giáp ranh xã Tân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</si>
  <si>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ba 118 đến giáp ranh xã Tân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</si>
  <si>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ba 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</si>
  <si>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ba 118 đến giáp ranh xã Tân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</si>
  <si>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Quốc lộ 20 đến hết ranh chợ Phú Lợi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</si>
  <si>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Quốc lộ 20 đến hết ranh chợ Phú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</si>
  <si>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Quốc lộ 20 đến hết ranh chợ Phú Lợi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</si>
  <si>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4 km+115 đoạn từ Quốc lộ 20 đến hết ranh chợ Phú Lợi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</si>
  <si>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4 km+115 đoạn từ Quốc lộ 20 đến hết ranh chợ Phú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</si>
  <si>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4 km+115 đoạn từ Quốc lộ 20 đến hết ranh chợ Phú Lợi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</si>
  <si>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hết ranh chợ Phú Lợi đến ngã tư đường liên xã Phú Lợi - thị trấn Định Quán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</si>
  <si>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hết ranh chợ Phú Lợi đến ngã tư đường liên xã Phú Lợi - thị trấn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</si>
  <si>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hết ranh chợ Phú Lợi đến ngã tư đường liên xã Phú Lợi - thị trấn Định Quán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</si>
  <si>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4 km+115 đoạn từ hết ranh chợ Phú Lợi đến ngã tư đường liên xã Phú Lợi - thị trấn Định Quán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</si>
  <si>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4 km+115 đoạn từ hết ranh chợ Phú Lợi đến ngã tư đường liên xã Phú Lợi - thị trấn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</si>
  <si>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4 km+115 đoạn từ hết ranh chợ Phú Lợi đến ngã tư đường liên xã Phú Lợi - thị trấn Định Quán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</si>
  <si>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ngã tư đường liên xã Phú Lợi - thị trấn Định Quán  đến giáp ranh xã Định Quán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</si>
  <si>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ngã tư đường liên xã Phú Lợi - thị trấn Định Quán  đến giáp ranh xã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</si>
  <si>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ngã tư đường liên xã Phú Lợi - thị trấn Định Quán  đến giáp ranh xã Định Quán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</si>
  <si>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4 km+115 đoạn từ ngã tư đường liên xã Phú Lợi - thị trấn Định Quán  đến giáp ranh xã Định Quán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</si>
  <si>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4 km+115 đoạn từ ngã tư đường liên xã Phú Lợi - thị trấn Định Quán  đến giáp ranh xã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</si>
  <si>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4 km+115 đoạn từ ngã tư đường liên xã Phú Lợi - thị trấn Định Quán  đến giáp ranh xã Định Quán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</si>
  <si>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Phú Lợi - xã Định Quán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</si>
  <si>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Phú Lợi - xã Định Quán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</si>
  <si>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Phú Lợi - xã Định Quán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</si>
  <si>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Phú Lợi - xã Định Quán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</si>
  <si>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Phú Lợi - xã Định Quán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</si>
  <si>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Phú Lợi - xã Định Quán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</si>
  <si>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ba Phú Lợi - Phú Hòa (cũ) đoạn từ Quốc lộ 20  đến hết ranh Trường THCS Phú Lợi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</si>
  <si>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ba Phú Lợi - Phú Hòa (cũ) đoạn từ Quốc lộ 20  đến hết ranh Trường THCS Phú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</si>
  <si>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ba Phú Lợi - Phú Hòa (cũ) đoạn từ Quốc lộ 20  đến hết ranh Trường THCS Phú Lợi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</si>
  <si>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ba Phú Lợi - Phú Hòa (cũ) đoạn từ Quốc lộ 20  đến hết ranh Trường THCS Phú Lợi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</si>
  <si>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ba Phú Lợi - Phú Hòa (cũ) đoạn từ Quốc lộ 20  đến hết ranh Trường THCS Phú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</si>
  <si>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ba Phú Lợi - Phú Hòa (cũ) đoạn từ Quốc lộ 20  đến hết ranh Trường THCS Phú Lợi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</si>
  <si>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ba Phú Lợi - Phú Hòa (cũ) đoạn từ hết ranh Trường THCS Phú Lợi  đến cây xăng Phú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</si>
  <si>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ba Phú Lợi - Phú Hòa (cũ) đoạn từ hết ranh Trường THCS Phú Lợi  đến cây xăng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</si>
  <si>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ba Phú Lợi - Phú Hòa (cũ) đoạn từ hết ranh Trường THCS Phú Lợi  đến cây xăng Phú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</si>
  <si>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ba Phú Lợi - Phú Hòa (cũ) đoạn từ hết ranh Trường THCS Phú Lợi  đến cây xăng Phú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</si>
  <si>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ba Phú Lợi - Phú Hòa (cũ) đoạn từ hết ranh Trường THCS Phú Lợi  đến cây xăng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</si>
  <si>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ba Phú Lợi - Phú Hòa (cũ) đoạn từ hết ranh Trường THCS Phú Lợi  đến cây xăng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</si>
  <si>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Định Quán - Phú Hòa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</si>
  <si>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Định Quán - Phú Hòa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</si>
  <si>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Định Quán - Phú Hòa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</si>
  <si>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Định Quán - Phú Hòa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</si>
  <si>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Định Quán - Phú Hòa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</si>
  <si>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Định Quán - Phú Hòa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</si>
  <si>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ĐT 774B đoạn từ Đường Trà Cổ đến hết ranh xã Phú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</si>
  <si>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ĐT 774B đoạn từ Đường Trà Cổ đến hết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</si>
  <si>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ĐT 774B đoạn từ Đường Trà Cổ đến hết ranh xã Phú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</si>
  <si>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ĐT 774B đoạn từ Đường Trà Cổ đến hết ranh xã Phú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</si>
  <si>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ĐT 774B đoạn từ Đường Trà Cổ đến hết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</si>
  <si>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ĐT 774B đoạn từ Đường Trà Cổ đến hết ranh xã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</si>
  <si>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120 đi Gia Canh đoạn từ Đường Phú Lợi - Phú Hòa đến hết đường nhựa đã được đầu tư mặt đường nhựa, bê tông xi măng:
- Có bề rộng ≥5m, cách đường giao thông ≤1.000m.
- Có bề rộng từ ≥3m đến &lt;5m, cách đường giao thông ≤500m.</t>
  </si>
  <si>
    <t>Các tuyến đường giao thông đấu nối trực tiếp ra Đường 120 đi Gia Canh đoạn từ Đường Phú Lợi - Phú Hòa đến hết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</si>
  <si>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120 đi Gia Canh đoạn từ Đường Phú Lợi - Phú Hòa đến hết đường nhựa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</si>
  <si>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120 đi Gia Canh đoạn từ Đường Phú Lợi - Phú Hòa đến hết đường nhựa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</si>
  <si>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120 đi Gia Canh đoạn từ Đường Phú Lợi - Phú Hòa đến hết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</si>
  <si>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120 đi Gia Canh đoạn từ Đường Phú Lợi - Phú Hòa đến hết đường nhựa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</si>
  <si>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Lợi - Gia Canh đoạn từ Đường Phú Lợi - Phú Hòa đến hết ranh xã Phú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</si>
  <si>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Lợi - Gia Canh đoạn từ Đường Phú Lợi - Phú Hòa đến hết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</si>
  <si>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Lợi - Gia Canh đoạn từ Đường Phú Lợi - Phú Hòa đến hết ranh xã Phú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</si>
  <si>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Lợi - Gia Canh đoạn từ Đường Phú Lợi - Phú Hòa đến hết ranh xã Phú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</si>
  <si>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Lợi - Gia Canh đoạn từ Đường Phú Lợi - Phú Hòa đến hết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</si>
  <si>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Lợi - Gia Canh đoạn từ Đường Phú Lợi - Phú Hòa đến hết ranh xã Phú Hòa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</si>
</sst>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0" xfId="1" applyNumberFormat="1" applyFont="1" applyAlignment="1">
      <alignment horizontal="center" vertical="center" wrapText="1"/>
    </xf>
    <xf numFmtId="166" fontId="8" fillId="0" borderId="12" xfId="1" applyNumberFormat="1" applyFont="1" applyBorder="1" applyAlignment="1">
      <alignment horizontal="center" vertical="center" wrapText="1"/>
    </xf>
    <xf numFmtId="166" fontId="8" fillId="0" borderId="11"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37" fontId="22" fillId="0" borderId="0" xfId="0" applyNumberFormat="1" applyFont="1" applyAlignment="1">
      <alignment horizontal="right" vertical="center" wrapText="1"/>
    </xf>
    <xf numFmtId="37" fontId="22" fillId="5" borderId="0" xfId="0" applyNumberFormat="1" applyFont="1" applyFill="1" applyAlignment="1">
      <alignment horizontal="right" vertical="center" wrapText="1"/>
    </xf>
    <xf numFmtId="0" fontId="22" fillId="0" borderId="0" xfId="0" applyFont="1" applyAlignment="1">
      <alignment horizontal="right" vertical="center" wrapText="1"/>
    </xf>
    <xf numFmtId="37" fontId="12" fillId="0" borderId="0" xfId="0" applyNumberFormat="1" applyFont="1" applyAlignment="1">
      <alignment horizontal="right" vertical="center" wrapText="1"/>
    </xf>
    <xf numFmtId="0" fontId="22" fillId="0" borderId="0" xfId="0" applyFont="1" applyAlignment="1">
      <alignment vertical="center" wrapText="1"/>
    </xf>
    <xf numFmtId="0" fontId="9" fillId="0" borderId="13" xfId="0" applyFont="1" applyBorder="1" applyAlignment="1">
      <alignment horizontal="center" vertical="center" wrapText="1"/>
    </xf>
    <xf numFmtId="167" fontId="8" fillId="0" borderId="7" xfId="1" applyNumberFormat="1" applyFont="1" applyFill="1" applyBorder="1" applyAlignment="1">
      <alignment horizontal="right" vertical="center" wrapText="1"/>
    </xf>
    <xf numFmtId="0" fontId="19" fillId="0" borderId="13" xfId="0" applyFont="1" applyBorder="1" applyAlignment="1">
      <alignment vertical="center"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166" fontId="8" fillId="0" borderId="13" xfId="1" applyNumberFormat="1" applyFont="1" applyBorder="1" applyAlignment="1">
      <alignment horizontal="right" vertical="center" wrapText="1"/>
    </xf>
    <xf numFmtId="166" fontId="8" fillId="0" borderId="13" xfId="1" applyNumberFormat="1" applyFont="1" applyBorder="1" applyAlignment="1">
      <alignment vertical="center" wrapText="1"/>
    </xf>
    <xf numFmtId="0" fontId="8" fillId="0" borderId="13" xfId="0" applyFont="1" applyBorder="1" applyAlignment="1">
      <alignment vertical="center" wrapText="1"/>
    </xf>
    <xf numFmtId="0" fontId="8" fillId="0" borderId="13" xfId="0" applyFont="1" applyBorder="1" applyAlignment="1">
      <alignment horizontal="right" vertical="center" wrapText="1"/>
    </xf>
    <xf numFmtId="167" fontId="8" fillId="0" borderId="13" xfId="1" applyNumberFormat="1" applyFont="1" applyBorder="1" applyAlignment="1">
      <alignment horizontal="right" vertical="center" wrapText="1"/>
    </xf>
    <xf numFmtId="166" fontId="8" fillId="0" borderId="13" xfId="1" applyNumberFormat="1" applyFont="1" applyFill="1" applyBorder="1" applyAlignment="1">
      <alignment horizontal="right" vertical="center" wrapText="1"/>
    </xf>
    <xf numFmtId="167" fontId="8" fillId="0" borderId="13" xfId="1" applyNumberFormat="1" applyFont="1" applyFill="1" applyBorder="1" applyAlignment="1">
      <alignment horizontal="right" vertical="center" wrapText="1"/>
    </xf>
    <xf numFmtId="44" fontId="9" fillId="0" borderId="13" xfId="6" applyFont="1" applyFill="1" applyBorder="1" applyAlignment="1">
      <alignment vertical="center" wrapText="1"/>
    </xf>
    <xf numFmtId="37" fontId="8" fillId="0" borderId="13" xfId="0" applyNumberFormat="1" applyFont="1" applyBorder="1" applyAlignment="1">
      <alignment horizontal="right" vertical="center" wrapText="1"/>
    </xf>
    <xf numFmtId="171" fontId="8" fillId="0" borderId="13" xfId="0" applyNumberFormat="1" applyFont="1" applyBorder="1" applyAlignment="1">
      <alignment horizontal="right" vertical="center" wrapText="1"/>
    </xf>
    <xf numFmtId="37" fontId="9" fillId="0" borderId="13" xfId="6" applyNumberFormat="1" applyFont="1" applyFill="1" applyBorder="1" applyAlignment="1">
      <alignment horizontal="right" vertical="center" wrapText="1"/>
    </xf>
    <xf numFmtId="167" fontId="23" fillId="0" borderId="7" xfId="1"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8" fillId="0" borderId="13" xfId="0" applyFont="1" applyBorder="1" applyAlignment="1">
      <alignment vertical="center" wrapText="1"/>
    </xf>
    <xf numFmtId="166" fontId="9" fillId="0" borderId="13" xfId="1" applyNumberFormat="1" applyFont="1" applyFill="1" applyBorder="1" applyAlignment="1">
      <alignment horizontal="center" vertical="center" wrapText="1"/>
    </xf>
    <xf numFmtId="4" fontId="9" fillId="0" borderId="13" xfId="1" applyNumberFormat="1" applyFont="1" applyFill="1" applyBorder="1" applyAlignment="1">
      <alignment horizontal="center" vertical="center" wrapText="1"/>
    </xf>
    <xf numFmtId="37" fontId="9" fillId="0" borderId="13" xfId="6" applyNumberFormat="1" applyFont="1" applyFill="1" applyBorder="1" applyAlignment="1">
      <alignment horizontal="center" vertical="center" wrapText="1"/>
    </xf>
    <xf numFmtId="171" fontId="9" fillId="0" borderId="13" xfId="6" applyNumberFormat="1" applyFont="1" applyFill="1" applyBorder="1" applyAlignment="1">
      <alignment horizontal="center" vertical="center" wrapText="1"/>
    </xf>
    <xf numFmtId="0" fontId="8" fillId="0" borderId="13"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A12957A8-0B48-4237-A867-67B3461785C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0</xdr:row>
      <xdr:rowOff>0</xdr:rowOff>
    </xdr:from>
    <xdr:to>
      <xdr:col>10</xdr:col>
      <xdr:colOff>0</xdr:colOff>
      <xdr:row>0</xdr:row>
      <xdr:rowOff>0</xdr:rowOff>
    </xdr:to>
    <xdr:cxnSp macro="">
      <xdr:nvCxnSpPr>
        <xdr:cNvPr id="2" name="Straight Connector 1">
          <a:extLst>
            <a:ext uri="{FF2B5EF4-FFF2-40B4-BE49-F238E27FC236}">
              <a16:creationId xmlns:a16="http://schemas.microsoft.com/office/drawing/2014/main" id="{CACA215E-B633-44FB-A9E4-BAABC59F6F30}"/>
            </a:ext>
          </a:extLst>
        </xdr:cNvPr>
        <xdr:cNvCxnSpPr/>
      </xdr:nvCxnSpPr>
      <xdr:spPr>
        <a:xfrm>
          <a:off x="10811068" y="238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I105" sqref="I105"/>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2" t="s">
        <v>4228</v>
      </c>
      <c r="G3" s="392"/>
      <c r="H3" s="392"/>
      <c r="I3" s="392"/>
      <c r="J3" s="392"/>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2"/>
      <c r="AM3" s="392"/>
      <c r="AN3" s="39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2" t="s">
        <v>4229</v>
      </c>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c r="AH4" s="392"/>
      <c r="AI4" s="392"/>
      <c r="AJ4" s="392"/>
      <c r="AK4" s="392"/>
      <c r="AL4" s="392"/>
      <c r="AM4" s="392"/>
      <c r="AN4" s="392"/>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393" t="s">
        <v>0</v>
      </c>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4"/>
      <c r="AQ5" s="394"/>
      <c r="AR5" s="395"/>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7"/>
      <c r="AQ7" s="397"/>
      <c r="AR7" s="398"/>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9" t="s">
        <v>2</v>
      </c>
      <c r="G8" s="87"/>
      <c r="H8" s="399" t="s">
        <v>3</v>
      </c>
      <c r="I8" s="399" t="s">
        <v>4</v>
      </c>
      <c r="J8" s="399" t="s">
        <v>5</v>
      </c>
      <c r="K8" s="87"/>
      <c r="L8" s="399" t="s">
        <v>7</v>
      </c>
      <c r="M8" s="399" t="s">
        <v>8</v>
      </c>
      <c r="N8" s="399"/>
      <c r="O8" s="399"/>
      <c r="P8" s="399"/>
      <c r="Q8" s="39"/>
      <c r="R8" s="39"/>
      <c r="S8" s="39"/>
      <c r="T8" s="39"/>
      <c r="U8" s="399" t="s">
        <v>9</v>
      </c>
      <c r="V8" s="401"/>
      <c r="W8" s="401"/>
      <c r="X8" s="401"/>
      <c r="Y8" s="399" t="s">
        <v>10</v>
      </c>
      <c r="Z8" s="401"/>
      <c r="AA8" s="401"/>
      <c r="AB8" s="401"/>
      <c r="AC8" s="399" t="s">
        <v>11</v>
      </c>
      <c r="AD8" s="399"/>
      <c r="AE8" s="399"/>
      <c r="AF8" s="399"/>
      <c r="AG8" s="399" t="s">
        <v>12</v>
      </c>
      <c r="AH8" s="401"/>
      <c r="AI8" s="401"/>
      <c r="AJ8" s="401"/>
      <c r="AK8" s="399" t="s">
        <v>13</v>
      </c>
      <c r="AL8" s="87"/>
      <c r="AM8" s="399" t="s">
        <v>14</v>
      </c>
      <c r="AN8" s="405" t="s">
        <v>15</v>
      </c>
      <c r="AO8" s="407" t="s">
        <v>16</v>
      </c>
      <c r="AP8" s="408"/>
      <c r="AQ8" s="408"/>
      <c r="AR8" s="409"/>
      <c r="AS8" s="410" t="s">
        <v>17</v>
      </c>
      <c r="AT8" s="411"/>
      <c r="AU8" s="411"/>
      <c r="AV8" s="412"/>
      <c r="AW8" s="399" t="s">
        <v>6</v>
      </c>
      <c r="AX8" s="401" t="s">
        <v>18</v>
      </c>
      <c r="AY8" s="24"/>
      <c r="AZ8" s="24"/>
      <c r="BA8" s="24"/>
      <c r="BB8" s="24"/>
      <c r="BC8" s="25"/>
      <c r="BD8" s="25"/>
      <c r="BE8" s="25"/>
      <c r="BF8" s="25"/>
    </row>
    <row r="9" spans="1:65" s="49" customFormat="1" ht="40.5" customHeight="1" x14ac:dyDescent="0.25">
      <c r="A9" s="40"/>
      <c r="B9" s="40"/>
      <c r="C9" s="40"/>
      <c r="D9" s="40"/>
      <c r="E9" s="40"/>
      <c r="F9" s="400"/>
      <c r="G9" s="41"/>
      <c r="H9" s="400"/>
      <c r="I9" s="400"/>
      <c r="J9" s="400"/>
      <c r="K9" s="41"/>
      <c r="L9" s="400"/>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0"/>
      <c r="AL9" s="41"/>
      <c r="AM9" s="400"/>
      <c r="AN9" s="406"/>
      <c r="AO9" s="42" t="s">
        <v>19</v>
      </c>
      <c r="AP9" s="43" t="s">
        <v>20</v>
      </c>
      <c r="AQ9" s="43" t="s">
        <v>21</v>
      </c>
      <c r="AR9" s="44" t="s">
        <v>22</v>
      </c>
      <c r="AS9" s="45" t="s">
        <v>19</v>
      </c>
      <c r="AT9" s="45" t="s">
        <v>20</v>
      </c>
      <c r="AU9" s="45" t="s">
        <v>21</v>
      </c>
      <c r="AV9" s="45" t="s">
        <v>22</v>
      </c>
      <c r="AW9" s="400"/>
      <c r="AX9" s="402"/>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347</v>
      </c>
      <c r="F10" s="228" t="s">
        <v>348</v>
      </c>
      <c r="G10" s="228"/>
      <c r="H10" s="229" t="s">
        <v>347</v>
      </c>
      <c r="I10" s="230" t="s">
        <v>4230</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347</v>
      </c>
      <c r="AY10" s="238"/>
      <c r="AZ10" s="239"/>
      <c r="BA10" s="239"/>
      <c r="BB10" s="239"/>
      <c r="BC10" s="240"/>
      <c r="BD10" s="240"/>
      <c r="BE10" s="240"/>
      <c r="BF10" s="240"/>
      <c r="BG10" s="227"/>
    </row>
    <row r="11" spans="1:65" s="247" customFormat="1" ht="31.5" x14ac:dyDescent="0.25">
      <c r="A11" s="82"/>
      <c r="B11" s="82"/>
      <c r="C11" s="82"/>
      <c r="D11" s="82"/>
      <c r="E11" s="82" t="s">
        <v>347</v>
      </c>
      <c r="F11" s="84">
        <v>1</v>
      </c>
      <c r="G11" s="84"/>
      <c r="H11" s="92" t="s">
        <v>4231</v>
      </c>
      <c r="I11" s="83" t="s">
        <v>4232</v>
      </c>
      <c r="J11" s="83" t="s">
        <v>4233</v>
      </c>
      <c r="K11" s="83"/>
      <c r="L11" s="83" t="s">
        <v>4234</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347</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347</v>
      </c>
      <c r="F12" s="84"/>
      <c r="G12" s="84"/>
      <c r="H12" s="249" t="s">
        <v>4235</v>
      </c>
      <c r="I12" s="83" t="s">
        <v>4236</v>
      </c>
      <c r="J12" s="83" t="s">
        <v>4233</v>
      </c>
      <c r="K12" s="83" t="str">
        <f t="shared" ref="K12:K75" si="0">H12</f>
        <v>BH1DT_D1</v>
      </c>
      <c r="L12" s="83" t="s">
        <v>4237</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347</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347</v>
      </c>
      <c r="F13" s="84"/>
      <c r="G13" s="84"/>
      <c r="H13" s="92" t="s">
        <v>4238</v>
      </c>
      <c r="I13" s="83" t="s">
        <v>4239</v>
      </c>
      <c r="J13" s="83" t="s">
        <v>4237</v>
      </c>
      <c r="K13" s="83" t="str">
        <f t="shared" si="0"/>
        <v>BH1DT_D2</v>
      </c>
      <c r="L13" s="83" t="s">
        <v>4234</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347</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347</v>
      </c>
      <c r="F14" s="84">
        <v>2</v>
      </c>
      <c r="G14" s="84"/>
      <c r="H14" s="92" t="s">
        <v>4240</v>
      </c>
      <c r="I14" s="83" t="s">
        <v>4241</v>
      </c>
      <c r="J14" s="83" t="s">
        <v>4242</v>
      </c>
      <c r="K14" s="83"/>
      <c r="L14" s="83" t="s">
        <v>4243</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347</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347</v>
      </c>
      <c r="F15" s="84"/>
      <c r="G15" s="84"/>
      <c r="H15" s="92" t="s">
        <v>4244</v>
      </c>
      <c r="I15" s="83" t="s">
        <v>4245</v>
      </c>
      <c r="J15" s="83" t="s">
        <v>4242</v>
      </c>
      <c r="K15" s="83" t="str">
        <f t="shared" si="0"/>
        <v>BH2DT_D1</v>
      </c>
      <c r="L15" s="83" t="s">
        <v>4246</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347</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347</v>
      </c>
      <c r="F16" s="84"/>
      <c r="G16" s="84"/>
      <c r="H16" s="92" t="s">
        <v>4247</v>
      </c>
      <c r="I16" s="83" t="s">
        <v>4248</v>
      </c>
      <c r="J16" s="83" t="s">
        <v>4246</v>
      </c>
      <c r="K16" s="83" t="str">
        <f t="shared" si="0"/>
        <v>BH2DT_D2</v>
      </c>
      <c r="L16" s="83" t="s">
        <v>242</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347</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347</v>
      </c>
      <c r="F17" s="84"/>
      <c r="G17" s="84"/>
      <c r="H17" s="92" t="s">
        <v>4249</v>
      </c>
      <c r="I17" s="83" t="s">
        <v>4250</v>
      </c>
      <c r="J17" s="83" t="s">
        <v>242</v>
      </c>
      <c r="K17" s="83" t="str">
        <f t="shared" si="0"/>
        <v>BH2DT_D3</v>
      </c>
      <c r="L17" s="83" t="s">
        <v>4251</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347</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347</v>
      </c>
      <c r="F18" s="84">
        <v>3</v>
      </c>
      <c r="G18" s="84"/>
      <c r="H18" s="92" t="s">
        <v>4252</v>
      </c>
      <c r="I18" s="83" t="s">
        <v>4253</v>
      </c>
      <c r="J18" s="83" t="s">
        <v>4254</v>
      </c>
      <c r="K18" s="83"/>
      <c r="L18" s="83" t="s">
        <v>4255</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347</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347</v>
      </c>
      <c r="F19" s="84"/>
      <c r="G19" s="84"/>
      <c r="H19" s="92" t="s">
        <v>4256</v>
      </c>
      <c r="I19" s="83" t="s">
        <v>4257</v>
      </c>
      <c r="J19" s="83" t="s">
        <v>4254</v>
      </c>
      <c r="K19" s="83" t="str">
        <f t="shared" si="0"/>
        <v>BH3DT_D1</v>
      </c>
      <c r="L19" s="83" t="s">
        <v>4237</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347</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347</v>
      </c>
      <c r="F20" s="84"/>
      <c r="G20" s="84"/>
      <c r="H20" s="92" t="s">
        <v>4258</v>
      </c>
      <c r="I20" s="83" t="s">
        <v>4259</v>
      </c>
      <c r="J20" s="83" t="s">
        <v>4237</v>
      </c>
      <c r="K20" s="83" t="str">
        <f t="shared" si="0"/>
        <v>BH3DT_D2</v>
      </c>
      <c r="L20" s="83" t="s">
        <v>4255</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347</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347</v>
      </c>
      <c r="F21" s="84">
        <v>4</v>
      </c>
      <c r="G21" s="84"/>
      <c r="H21" s="92" t="s">
        <v>4260</v>
      </c>
      <c r="I21" s="83" t="s">
        <v>4261</v>
      </c>
      <c r="J21" s="83" t="s">
        <v>4262</v>
      </c>
      <c r="K21" s="83"/>
      <c r="L21" s="83" t="s">
        <v>4263</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347</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347</v>
      </c>
      <c r="F22" s="84"/>
      <c r="G22" s="84"/>
      <c r="H22" s="92" t="s">
        <v>4264</v>
      </c>
      <c r="I22" s="83" t="s">
        <v>4265</v>
      </c>
      <c r="J22" s="83" t="s">
        <v>4262</v>
      </c>
      <c r="K22" s="83" t="str">
        <f t="shared" si="0"/>
        <v>BH4DT_D1</v>
      </c>
      <c r="L22" s="83" t="s">
        <v>4266</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347</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347</v>
      </c>
      <c r="F23" s="84"/>
      <c r="G23" s="84"/>
      <c r="H23" s="92" t="s">
        <v>4267</v>
      </c>
      <c r="I23" s="83" t="s">
        <v>4268</v>
      </c>
      <c r="J23" s="83" t="s">
        <v>4269</v>
      </c>
      <c r="K23" s="83" t="str">
        <f t="shared" si="0"/>
        <v>BH4DT_D2</v>
      </c>
      <c r="L23" s="83" t="s">
        <v>4263</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347</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347</v>
      </c>
      <c r="F24" s="84">
        <v>5</v>
      </c>
      <c r="G24" s="84"/>
      <c r="H24" s="92" t="s">
        <v>4270</v>
      </c>
      <c r="I24" s="83" t="s">
        <v>4271</v>
      </c>
      <c r="J24" s="83" t="s">
        <v>242</v>
      </c>
      <c r="K24" s="83" t="str">
        <f t="shared" si="0"/>
        <v>BH5DT</v>
      </c>
      <c r="L24" s="83" t="s">
        <v>4272</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347</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347</v>
      </c>
      <c r="F25" s="84">
        <v>6</v>
      </c>
      <c r="G25" s="84"/>
      <c r="H25" s="92" t="s">
        <v>4273</v>
      </c>
      <c r="I25" s="83" t="s">
        <v>4274</v>
      </c>
      <c r="J25" s="83" t="s">
        <v>4275</v>
      </c>
      <c r="K25" s="83" t="str">
        <f t="shared" si="0"/>
        <v>BH6DT</v>
      </c>
      <c r="L25" s="83" t="s">
        <v>4276</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347</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347</v>
      </c>
      <c r="F26" s="84">
        <v>7</v>
      </c>
      <c r="G26" s="84"/>
      <c r="H26" s="92" t="s">
        <v>4277</v>
      </c>
      <c r="I26" s="83" t="s">
        <v>4278</v>
      </c>
      <c r="J26" s="83" t="s">
        <v>4279</v>
      </c>
      <c r="K26" s="83" t="str">
        <f t="shared" si="0"/>
        <v>BH7DT</v>
      </c>
      <c r="L26" s="83" t="s">
        <v>4276</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347</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347</v>
      </c>
      <c r="F27" s="84">
        <v>8</v>
      </c>
      <c r="G27" s="84"/>
      <c r="H27" s="92" t="s">
        <v>4280</v>
      </c>
      <c r="I27" s="83" t="s">
        <v>4276</v>
      </c>
      <c r="J27" s="83" t="s">
        <v>4279</v>
      </c>
      <c r="K27" s="83" t="str">
        <f t="shared" si="0"/>
        <v>BH8DT</v>
      </c>
      <c r="L27" s="83" t="s">
        <v>4281</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347</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347</v>
      </c>
      <c r="F28" s="84">
        <v>9</v>
      </c>
      <c r="G28" s="84"/>
      <c r="H28" s="92" t="s">
        <v>4282</v>
      </c>
      <c r="I28" s="83" t="s">
        <v>4272</v>
      </c>
      <c r="J28" s="83" t="s">
        <v>4241</v>
      </c>
      <c r="K28" s="83"/>
      <c r="L28" s="83" t="s">
        <v>4246</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347</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347</v>
      </c>
      <c r="F29" s="84"/>
      <c r="G29" s="84"/>
      <c r="H29" s="92" t="s">
        <v>4283</v>
      </c>
      <c r="I29" s="83" t="s">
        <v>4284</v>
      </c>
      <c r="J29" s="83" t="s">
        <v>4241</v>
      </c>
      <c r="K29" s="83" t="str">
        <f t="shared" si="0"/>
        <v>BH9DT_D1</v>
      </c>
      <c r="L29" s="83" t="s">
        <v>4276</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347</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347</v>
      </c>
      <c r="F30" s="84"/>
      <c r="G30" s="84"/>
      <c r="H30" s="92" t="s">
        <v>4285</v>
      </c>
      <c r="I30" s="83" t="s">
        <v>4286</v>
      </c>
      <c r="J30" s="83" t="s">
        <v>4276</v>
      </c>
      <c r="K30" s="83" t="str">
        <f t="shared" si="0"/>
        <v>BH9DT_D2</v>
      </c>
      <c r="L30" s="83" t="s">
        <v>4246</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347</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347</v>
      </c>
      <c r="F31" s="84">
        <v>10</v>
      </c>
      <c r="G31" s="84"/>
      <c r="H31" s="92" t="s">
        <v>4287</v>
      </c>
      <c r="I31" s="83" t="s">
        <v>4246</v>
      </c>
      <c r="J31" s="83" t="s">
        <v>4241</v>
      </c>
      <c r="K31" s="83"/>
      <c r="L31" s="83" t="s">
        <v>4251</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347</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347</v>
      </c>
      <c r="F32" s="84"/>
      <c r="G32" s="84"/>
      <c r="H32" s="92" t="s">
        <v>4288</v>
      </c>
      <c r="I32" s="83" t="s">
        <v>4289</v>
      </c>
      <c r="J32" s="83" t="s">
        <v>4241</v>
      </c>
      <c r="K32" s="83" t="str">
        <f t="shared" si="0"/>
        <v>BH10DT_D1</v>
      </c>
      <c r="L32" s="83" t="s">
        <v>4290</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347</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347</v>
      </c>
      <c r="F33" s="84"/>
      <c r="G33" s="84"/>
      <c r="H33" s="92" t="s">
        <v>4291</v>
      </c>
      <c r="I33" s="83" t="s">
        <v>4292</v>
      </c>
      <c r="J33" s="83" t="s">
        <v>4293</v>
      </c>
      <c r="K33" s="83" t="str">
        <f t="shared" si="0"/>
        <v>BH10DT_D2</v>
      </c>
      <c r="L33" s="83" t="s">
        <v>242</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347</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347</v>
      </c>
      <c r="F34" s="84"/>
      <c r="G34" s="84"/>
      <c r="H34" s="92" t="s">
        <v>4294</v>
      </c>
      <c r="I34" s="83" t="s">
        <v>4250</v>
      </c>
      <c r="J34" s="83" t="s">
        <v>242</v>
      </c>
      <c r="K34" s="83" t="str">
        <f t="shared" si="0"/>
        <v>BH10DT_D3</v>
      </c>
      <c r="L34" s="83" t="s">
        <v>4251</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347</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347</v>
      </c>
      <c r="F35" s="84">
        <v>11</v>
      </c>
      <c r="G35" s="84"/>
      <c r="H35" s="92" t="s">
        <v>4295</v>
      </c>
      <c r="I35" s="83" t="s">
        <v>242</v>
      </c>
      <c r="J35" s="83" t="s">
        <v>4275</v>
      </c>
      <c r="K35" s="83"/>
      <c r="L35" s="83" t="s">
        <v>4254</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347</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347</v>
      </c>
      <c r="F36" s="84"/>
      <c r="G36" s="84"/>
      <c r="H36" s="92" t="s">
        <v>4296</v>
      </c>
      <c r="I36" s="83" t="s">
        <v>4297</v>
      </c>
      <c r="J36" s="83" t="s">
        <v>4275</v>
      </c>
      <c r="K36" s="83" t="str">
        <f t="shared" si="0"/>
        <v>BH11DT_D1</v>
      </c>
      <c r="L36" s="83" t="s">
        <v>4241</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347</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347</v>
      </c>
      <c r="F37" s="84"/>
      <c r="G37" s="84"/>
      <c r="H37" s="92" t="s">
        <v>4298</v>
      </c>
      <c r="I37" s="83" t="s">
        <v>4299</v>
      </c>
      <c r="J37" s="83" t="s">
        <v>4241</v>
      </c>
      <c r="K37" s="83" t="str">
        <f t="shared" si="0"/>
        <v>BH11DT_D2</v>
      </c>
      <c r="L37" s="83" t="s">
        <v>4254</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347</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347</v>
      </c>
      <c r="F38" s="84">
        <v>12</v>
      </c>
      <c r="G38" s="84"/>
      <c r="H38" s="92" t="s">
        <v>4300</v>
      </c>
      <c r="I38" s="83" t="s">
        <v>4254</v>
      </c>
      <c r="J38" s="83" t="s">
        <v>4251</v>
      </c>
      <c r="K38" s="83" t="str">
        <f t="shared" si="0"/>
        <v>BH12DT</v>
      </c>
      <c r="L38" s="83" t="s">
        <v>4241</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347</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347</v>
      </c>
      <c r="F39" s="84">
        <v>13</v>
      </c>
      <c r="G39" s="84"/>
      <c r="H39" s="92" t="s">
        <v>4301</v>
      </c>
      <c r="I39" s="83" t="s">
        <v>4302</v>
      </c>
      <c r="J39" s="83" t="s">
        <v>4303</v>
      </c>
      <c r="K39" s="83"/>
      <c r="L39" s="83" t="s">
        <v>4304</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347</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347</v>
      </c>
      <c r="F40" s="84"/>
      <c r="G40" s="84"/>
      <c r="H40" s="92" t="s">
        <v>4305</v>
      </c>
      <c r="I40" s="83" t="s">
        <v>4306</v>
      </c>
      <c r="J40" s="83" t="s">
        <v>4303</v>
      </c>
      <c r="K40" s="83" t="str">
        <f t="shared" si="0"/>
        <v>BH13DT_D1</v>
      </c>
      <c r="L40" s="83" t="s">
        <v>242</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347</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347</v>
      </c>
      <c r="F41" s="84"/>
      <c r="G41" s="84"/>
      <c r="H41" s="92" t="s">
        <v>4307</v>
      </c>
      <c r="I41" s="83" t="s">
        <v>4308</v>
      </c>
      <c r="J41" s="83" t="s">
        <v>242</v>
      </c>
      <c r="K41" s="83" t="str">
        <f t="shared" si="0"/>
        <v>BH13DT_D2</v>
      </c>
      <c r="L41" s="83" t="s">
        <v>4304</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347</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347</v>
      </c>
      <c r="F42" s="84">
        <v>14</v>
      </c>
      <c r="G42" s="84"/>
      <c r="H42" s="92" t="s">
        <v>4309</v>
      </c>
      <c r="I42" s="83" t="s">
        <v>4269</v>
      </c>
      <c r="J42" s="83" t="s">
        <v>4254</v>
      </c>
      <c r="K42" s="83" t="str">
        <f t="shared" si="0"/>
        <v>BH14DT</v>
      </c>
      <c r="L42" s="83" t="s">
        <v>4232</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347</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347</v>
      </c>
      <c r="F43" s="84">
        <v>15</v>
      </c>
      <c r="G43" s="84"/>
      <c r="H43" s="92" t="s">
        <v>4310</v>
      </c>
      <c r="I43" s="83" t="s">
        <v>4311</v>
      </c>
      <c r="J43" s="83" t="s">
        <v>4275</v>
      </c>
      <c r="K43" s="83" t="str">
        <f t="shared" si="0"/>
        <v>BH15DT</v>
      </c>
      <c r="L43" s="83" t="s">
        <v>4276</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347</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347</v>
      </c>
      <c r="F44" s="84">
        <v>16</v>
      </c>
      <c r="G44" s="84"/>
      <c r="H44" s="92" t="s">
        <v>4312</v>
      </c>
      <c r="I44" s="83" t="s">
        <v>4304</v>
      </c>
      <c r="J44" s="83" t="s">
        <v>4275</v>
      </c>
      <c r="K44" s="83" t="str">
        <f t="shared" si="0"/>
        <v>BH16DT</v>
      </c>
      <c r="L44" s="83" t="s">
        <v>4276</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347</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347</v>
      </c>
      <c r="F45" s="84">
        <v>17</v>
      </c>
      <c r="G45" s="84"/>
      <c r="H45" s="92" t="s">
        <v>4313</v>
      </c>
      <c r="I45" s="83" t="s">
        <v>4314</v>
      </c>
      <c r="J45" s="83" t="s">
        <v>4275</v>
      </c>
      <c r="K45" s="83" t="str">
        <f t="shared" si="0"/>
        <v>BH17DT</v>
      </c>
      <c r="L45" s="83" t="s">
        <v>4241</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347</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347</v>
      </c>
      <c r="F46" s="84">
        <v>18</v>
      </c>
      <c r="G46" s="84"/>
      <c r="H46" s="92" t="s">
        <v>4315</v>
      </c>
      <c r="I46" s="83" t="s">
        <v>4316</v>
      </c>
      <c r="J46" s="83" t="s">
        <v>4275</v>
      </c>
      <c r="K46" s="83" t="str">
        <f t="shared" si="0"/>
        <v>BH18DT</v>
      </c>
      <c r="L46" s="83" t="s">
        <v>4251</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347</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347</v>
      </c>
      <c r="F47" s="84">
        <v>19</v>
      </c>
      <c r="G47" s="84"/>
      <c r="H47" s="92" t="s">
        <v>4317</v>
      </c>
      <c r="I47" s="83" t="s">
        <v>4318</v>
      </c>
      <c r="J47" s="83" t="s">
        <v>4316</v>
      </c>
      <c r="K47" s="83" t="str">
        <f t="shared" si="0"/>
        <v>BH19DT</v>
      </c>
      <c r="L47" s="83" t="s">
        <v>4319</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347</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347</v>
      </c>
      <c r="F48" s="84">
        <v>20</v>
      </c>
      <c r="G48" s="84"/>
      <c r="H48" s="92" t="s">
        <v>4320</v>
      </c>
      <c r="I48" s="83" t="s">
        <v>4251</v>
      </c>
      <c r="J48" s="83" t="s">
        <v>4321</v>
      </c>
      <c r="K48" s="83"/>
      <c r="L48" s="83" t="s">
        <v>4322</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347</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347</v>
      </c>
      <c r="F49" s="84"/>
      <c r="G49" s="84"/>
      <c r="H49" s="92" t="s">
        <v>4323</v>
      </c>
      <c r="I49" s="83" t="s">
        <v>4324</v>
      </c>
      <c r="J49" s="83" t="s">
        <v>4321</v>
      </c>
      <c r="K49" s="83" t="str">
        <f t="shared" si="0"/>
        <v>BH20DT_D1</v>
      </c>
      <c r="L49" s="83" t="s">
        <v>4325</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347</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347</v>
      </c>
      <c r="F50" s="84"/>
      <c r="G50" s="84"/>
      <c r="H50" s="92" t="s">
        <v>4326</v>
      </c>
      <c r="I50" s="83" t="s">
        <v>4327</v>
      </c>
      <c r="J50" s="83" t="s">
        <v>4328</v>
      </c>
      <c r="K50" s="83" t="str">
        <f t="shared" si="0"/>
        <v>BH20DT_D2</v>
      </c>
      <c r="L50" s="83" t="s">
        <v>4329</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347</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347</v>
      </c>
      <c r="F51" s="84"/>
      <c r="G51" s="84"/>
      <c r="H51" s="92" t="s">
        <v>4330</v>
      </c>
      <c r="I51" s="83" t="s">
        <v>4331</v>
      </c>
      <c r="J51" s="83" t="s">
        <v>4332</v>
      </c>
      <c r="K51" s="83" t="str">
        <f t="shared" si="0"/>
        <v>BH20DT_D3</v>
      </c>
      <c r="L51" s="83" t="s">
        <v>4333</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347</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347</v>
      </c>
      <c r="F52" s="84"/>
      <c r="G52" s="84"/>
      <c r="H52" s="92" t="s">
        <v>4334</v>
      </c>
      <c r="I52" s="83" t="s">
        <v>4335</v>
      </c>
      <c r="J52" s="83" t="s">
        <v>4336</v>
      </c>
      <c r="K52" s="83" t="str">
        <f t="shared" si="0"/>
        <v>BH20DT_D4</v>
      </c>
      <c r="L52" s="83" t="s">
        <v>4337</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347</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347</v>
      </c>
      <c r="F53" s="84">
        <v>21</v>
      </c>
      <c r="G53" s="84"/>
      <c r="H53" s="92" t="s">
        <v>4338</v>
      </c>
      <c r="I53" s="83" t="s">
        <v>4339</v>
      </c>
      <c r="J53" s="83" t="s">
        <v>4340</v>
      </c>
      <c r="K53" s="83" t="str">
        <f t="shared" si="0"/>
        <v>BH21DT</v>
      </c>
      <c r="L53" s="83" t="s">
        <v>4341</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347</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347</v>
      </c>
      <c r="F54" s="84">
        <v>22</v>
      </c>
      <c r="G54" s="84"/>
      <c r="H54" s="92" t="s">
        <v>4342</v>
      </c>
      <c r="I54" s="83" t="s">
        <v>4343</v>
      </c>
      <c r="J54" s="83" t="s">
        <v>242</v>
      </c>
      <c r="K54" s="83" t="str">
        <f t="shared" si="0"/>
        <v>BH22DT</v>
      </c>
      <c r="L54" s="83" t="s">
        <v>4254</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347</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347</v>
      </c>
      <c r="F55" s="84">
        <v>23</v>
      </c>
      <c r="G55" s="84"/>
      <c r="H55" s="92" t="s">
        <v>4344</v>
      </c>
      <c r="I55" s="83" t="s">
        <v>293</v>
      </c>
      <c r="J55" s="83" t="s">
        <v>242</v>
      </c>
      <c r="K55" s="83" t="str">
        <f t="shared" si="0"/>
        <v>BH23DT</v>
      </c>
      <c r="L55" s="83" t="s">
        <v>4254</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347</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347</v>
      </c>
      <c r="F56" s="84">
        <v>24</v>
      </c>
      <c r="G56" s="84"/>
      <c r="H56" s="92" t="s">
        <v>4345</v>
      </c>
      <c r="I56" s="83" t="s">
        <v>4346</v>
      </c>
      <c r="J56" s="83" t="s">
        <v>4347</v>
      </c>
      <c r="K56" s="83" t="str">
        <f t="shared" si="0"/>
        <v>BH24DT</v>
      </c>
      <c r="L56" s="83" t="s">
        <v>4251</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347</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347</v>
      </c>
      <c r="F57" s="54">
        <v>25</v>
      </c>
      <c r="G57" s="54"/>
      <c r="H57" s="55" t="s">
        <v>4348</v>
      </c>
      <c r="I57" s="83" t="s">
        <v>4349</v>
      </c>
      <c r="J57" s="83" t="s">
        <v>4251</v>
      </c>
      <c r="K57" s="83" t="str">
        <f t="shared" si="0"/>
        <v>BH25DT</v>
      </c>
      <c r="L57" s="83" t="s">
        <v>4241</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347</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347</v>
      </c>
      <c r="F58" s="84">
        <v>26</v>
      </c>
      <c r="G58" s="84"/>
      <c r="H58" s="92" t="s">
        <v>4350</v>
      </c>
      <c r="I58" s="83" t="s">
        <v>4351</v>
      </c>
      <c r="J58" s="86" t="s">
        <v>96</v>
      </c>
      <c r="K58" s="83" t="str">
        <f t="shared" si="0"/>
        <v>BH26DT</v>
      </c>
      <c r="L58" s="86" t="s">
        <v>4352</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347</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347</v>
      </c>
      <c r="F59" s="84">
        <v>27</v>
      </c>
      <c r="G59" s="84"/>
      <c r="H59" s="92" t="s">
        <v>4353</v>
      </c>
      <c r="I59" s="83" t="s">
        <v>4354</v>
      </c>
      <c r="J59" s="83" t="s">
        <v>96</v>
      </c>
      <c r="K59" s="83"/>
      <c r="L59" s="83" t="s">
        <v>4355</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347</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347</v>
      </c>
      <c r="F60" s="84"/>
      <c r="G60" s="84"/>
      <c r="H60" s="92" t="s">
        <v>4356</v>
      </c>
      <c r="I60" s="83" t="s">
        <v>4357</v>
      </c>
      <c r="J60" s="83" t="s">
        <v>4358</v>
      </c>
      <c r="K60" s="83" t="str">
        <f t="shared" si="0"/>
        <v>BH27DT_D1</v>
      </c>
      <c r="L60" s="83" t="s">
        <v>96</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347</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347</v>
      </c>
      <c r="F61" s="84"/>
      <c r="G61" s="84"/>
      <c r="H61" s="92" t="s">
        <v>4359</v>
      </c>
      <c r="I61" s="83" t="s">
        <v>4360</v>
      </c>
      <c r="J61" s="83" t="s">
        <v>4358</v>
      </c>
      <c r="K61" s="83" t="str">
        <f t="shared" si="0"/>
        <v>BH27DT_D2</v>
      </c>
      <c r="L61" s="83" t="s">
        <v>4361</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347</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347</v>
      </c>
      <c r="F62" s="84">
        <v>28</v>
      </c>
      <c r="G62" s="84"/>
      <c r="H62" s="55" t="s">
        <v>4362</v>
      </c>
      <c r="I62" s="83" t="s">
        <v>4363</v>
      </c>
      <c r="J62" s="83" t="s">
        <v>4364</v>
      </c>
      <c r="K62" s="83" t="str">
        <f t="shared" si="0"/>
        <v>BH28DT</v>
      </c>
      <c r="L62" s="83" t="s">
        <v>96</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347</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347</v>
      </c>
      <c r="F63" s="84">
        <v>29</v>
      </c>
      <c r="G63" s="84"/>
      <c r="H63" s="92" t="s">
        <v>4365</v>
      </c>
      <c r="I63" s="83" t="s">
        <v>4366</v>
      </c>
      <c r="J63" s="86" t="s">
        <v>4367</v>
      </c>
      <c r="K63" s="83" t="str">
        <f t="shared" si="0"/>
        <v>BH29DT</v>
      </c>
      <c r="L63" s="83" t="s">
        <v>4352</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347</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347</v>
      </c>
      <c r="F64" s="84">
        <v>30</v>
      </c>
      <c r="G64" s="84"/>
      <c r="H64" s="92" t="s">
        <v>4368</v>
      </c>
      <c r="I64" s="83" t="s">
        <v>4369</v>
      </c>
      <c r="J64" s="83" t="s">
        <v>4370</v>
      </c>
      <c r="K64" s="83" t="str">
        <f t="shared" si="0"/>
        <v>BH30DT</v>
      </c>
      <c r="L64" s="83" t="s">
        <v>4369</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347</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347</v>
      </c>
      <c r="F65" s="84">
        <v>31</v>
      </c>
      <c r="G65" s="84"/>
      <c r="H65" s="92" t="s">
        <v>4371</v>
      </c>
      <c r="I65" s="83" t="s">
        <v>96</v>
      </c>
      <c r="J65" s="83" t="s">
        <v>4370</v>
      </c>
      <c r="K65" s="83"/>
      <c r="L65" s="83" t="s">
        <v>4366</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347</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347</v>
      </c>
      <c r="F66" s="84"/>
      <c r="G66" s="84"/>
      <c r="H66" s="92" t="s">
        <v>4372</v>
      </c>
      <c r="I66" s="83" t="s">
        <v>4373</v>
      </c>
      <c r="J66" s="83" t="s">
        <v>4303</v>
      </c>
      <c r="K66" s="83" t="str">
        <f t="shared" si="0"/>
        <v>BH31DT_D1</v>
      </c>
      <c r="L66" s="83" t="s">
        <v>4358</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347</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347</v>
      </c>
      <c r="F67" s="84"/>
      <c r="G67" s="84"/>
      <c r="H67" s="92" t="s">
        <v>4374</v>
      </c>
      <c r="I67" s="83" t="s">
        <v>4375</v>
      </c>
      <c r="J67" s="83" t="s">
        <v>4303</v>
      </c>
      <c r="K67" s="83" t="str">
        <f t="shared" si="0"/>
        <v>BH31DT_D2</v>
      </c>
      <c r="L67" s="83" t="s">
        <v>4370</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347</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347</v>
      </c>
      <c r="F68" s="84">
        <v>32</v>
      </c>
      <c r="G68" s="84"/>
      <c r="H68" s="92" t="s">
        <v>4376</v>
      </c>
      <c r="I68" s="83" t="s">
        <v>4370</v>
      </c>
      <c r="J68" s="83" t="s">
        <v>4370</v>
      </c>
      <c r="K68" s="83"/>
      <c r="L68" s="83" t="s">
        <v>4358</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347</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347</v>
      </c>
      <c r="F69" s="84"/>
      <c r="G69" s="84"/>
      <c r="H69" s="92" t="s">
        <v>4377</v>
      </c>
      <c r="I69" s="83" t="s">
        <v>4378</v>
      </c>
      <c r="J69" s="83" t="s">
        <v>4379</v>
      </c>
      <c r="K69" s="83" t="str">
        <f t="shared" si="0"/>
        <v>BH32DT_D1</v>
      </c>
      <c r="L69" s="83" t="s">
        <v>4237</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347</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347</v>
      </c>
      <c r="F70" s="84"/>
      <c r="G70" s="84"/>
      <c r="H70" s="92" t="s">
        <v>4380</v>
      </c>
      <c r="I70" s="83" t="s">
        <v>4381</v>
      </c>
      <c r="J70" s="83" t="s">
        <v>4379</v>
      </c>
      <c r="K70" s="83" t="str">
        <f t="shared" si="0"/>
        <v>BH32DT_D2</v>
      </c>
      <c r="L70" s="83" t="s">
        <v>96</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347</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347</v>
      </c>
      <c r="F71" s="84">
        <v>33</v>
      </c>
      <c r="G71" s="84"/>
      <c r="H71" s="92" t="s">
        <v>4382</v>
      </c>
      <c r="I71" s="83" t="s">
        <v>179</v>
      </c>
      <c r="J71" s="83" t="s">
        <v>96</v>
      </c>
      <c r="K71" s="83" t="str">
        <f t="shared" si="0"/>
        <v>BH33DT</v>
      </c>
      <c r="L71" s="83" t="s">
        <v>4237</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347</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347</v>
      </c>
      <c r="F72" s="84">
        <v>34</v>
      </c>
      <c r="G72" s="84"/>
      <c r="H72" s="92" t="s">
        <v>4383</v>
      </c>
      <c r="I72" s="83" t="s">
        <v>4384</v>
      </c>
      <c r="J72" s="83" t="s">
        <v>4254</v>
      </c>
      <c r="K72" s="83" t="str">
        <f t="shared" si="0"/>
        <v>BH34DT</v>
      </c>
      <c r="L72" s="83" t="s">
        <v>4232</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347</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347</v>
      </c>
      <c r="F73" s="84">
        <v>35</v>
      </c>
      <c r="G73" s="84"/>
      <c r="H73" s="92" t="s">
        <v>4385</v>
      </c>
      <c r="I73" s="83" t="s">
        <v>4386</v>
      </c>
      <c r="J73" s="83" t="s">
        <v>4251</v>
      </c>
      <c r="K73" s="83" t="str">
        <f t="shared" si="0"/>
        <v>BH35DT</v>
      </c>
      <c r="L73" s="83" t="s">
        <v>4251</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347</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347</v>
      </c>
      <c r="F74" s="84">
        <v>36</v>
      </c>
      <c r="G74" s="84"/>
      <c r="H74" s="92" t="s">
        <v>4387</v>
      </c>
      <c r="I74" s="83" t="s">
        <v>3949</v>
      </c>
      <c r="J74" s="83" t="s">
        <v>96</v>
      </c>
      <c r="K74" s="83"/>
      <c r="L74" s="83" t="s">
        <v>4358</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347</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347</v>
      </c>
      <c r="F75" s="84"/>
      <c r="G75" s="84"/>
      <c r="H75" s="92" t="s">
        <v>4388</v>
      </c>
      <c r="I75" s="83" t="s">
        <v>4389</v>
      </c>
      <c r="J75" s="83" t="s">
        <v>4390</v>
      </c>
      <c r="K75" s="83" t="str">
        <f t="shared" si="0"/>
        <v>BH36DT_D1</v>
      </c>
      <c r="L75" s="83" t="s">
        <v>4391</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347</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347</v>
      </c>
      <c r="F76" s="84"/>
      <c r="G76" s="84"/>
      <c r="H76" s="92" t="s">
        <v>4392</v>
      </c>
      <c r="I76" s="83" t="s">
        <v>4393</v>
      </c>
      <c r="J76" s="83" t="s">
        <v>4390</v>
      </c>
      <c r="K76" s="83" t="str">
        <f t="shared" ref="K76:K139" si="46">H76</f>
        <v>BH36DT_D2</v>
      </c>
      <c r="L76" s="83" t="s">
        <v>4394</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347</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347</v>
      </c>
      <c r="F77" s="84"/>
      <c r="G77" s="84"/>
      <c r="H77" s="92" t="s">
        <v>4395</v>
      </c>
      <c r="I77" s="83" t="s">
        <v>4396</v>
      </c>
      <c r="J77" s="83" t="s">
        <v>4394</v>
      </c>
      <c r="K77" s="83" t="str">
        <f t="shared" si="46"/>
        <v>BH36DT_D3</v>
      </c>
      <c r="L77" s="83" t="s">
        <v>4397</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347</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347</v>
      </c>
      <c r="F78" s="84"/>
      <c r="G78" s="84"/>
      <c r="H78" s="92" t="s">
        <v>4398</v>
      </c>
      <c r="I78" s="83" t="s">
        <v>4399</v>
      </c>
      <c r="J78" s="83" t="s">
        <v>4400</v>
      </c>
      <c r="K78" s="83" t="str">
        <f t="shared" si="46"/>
        <v>BH36DT_D4</v>
      </c>
      <c r="L78" s="83" t="s">
        <v>4401</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347</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347</v>
      </c>
      <c r="F79" s="84"/>
      <c r="G79" s="84"/>
      <c r="H79" s="92" t="s">
        <v>4402</v>
      </c>
      <c r="I79" s="83" t="s">
        <v>4403</v>
      </c>
      <c r="J79" s="83" t="s">
        <v>4401</v>
      </c>
      <c r="K79" s="83" t="str">
        <f t="shared" si="46"/>
        <v>BH36DT_D5</v>
      </c>
      <c r="L79" s="83" t="s">
        <v>4404</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347</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347</v>
      </c>
      <c r="F80" s="54">
        <v>37</v>
      </c>
      <c r="G80" s="54"/>
      <c r="H80" s="55" t="s">
        <v>4405</v>
      </c>
      <c r="I80" s="83" t="s">
        <v>4406</v>
      </c>
      <c r="J80" s="83" t="s">
        <v>4407</v>
      </c>
      <c r="K80" s="83" t="str">
        <f t="shared" si="46"/>
        <v>BH37DT</v>
      </c>
      <c r="L80" s="83" t="s">
        <v>4391</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347</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347</v>
      </c>
      <c r="F81" s="84">
        <v>38</v>
      </c>
      <c r="G81" s="84"/>
      <c r="H81" s="92" t="s">
        <v>4408</v>
      </c>
      <c r="I81" s="83" t="s">
        <v>4409</v>
      </c>
      <c r="J81" s="86" t="s">
        <v>3949</v>
      </c>
      <c r="K81" s="83" t="str">
        <f t="shared" si="46"/>
        <v>BH38DT</v>
      </c>
      <c r="L81" s="86" t="s">
        <v>4410</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347</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347</v>
      </c>
      <c r="F82" s="84">
        <v>39</v>
      </c>
      <c r="G82" s="84"/>
      <c r="H82" s="92" t="s">
        <v>4411</v>
      </c>
      <c r="I82" s="83" t="s">
        <v>4412</v>
      </c>
      <c r="J82" s="83" t="s">
        <v>3949</v>
      </c>
      <c r="K82" s="83" t="str">
        <f t="shared" si="46"/>
        <v>BH39DT</v>
      </c>
      <c r="L82" s="83" t="s">
        <v>4413</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347</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347</v>
      </c>
      <c r="F83" s="84">
        <v>40</v>
      </c>
      <c r="G83" s="84"/>
      <c r="H83" s="92" t="s">
        <v>4414</v>
      </c>
      <c r="I83" s="83" t="s">
        <v>4415</v>
      </c>
      <c r="J83" s="83" t="s">
        <v>4416</v>
      </c>
      <c r="K83" s="83" t="str">
        <f t="shared" si="46"/>
        <v>BH40DT</v>
      </c>
      <c r="L83" s="83" t="s">
        <v>4417</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347</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347</v>
      </c>
      <c r="F84" s="84">
        <v>41</v>
      </c>
      <c r="G84" s="84"/>
      <c r="H84" s="92" t="s">
        <v>4418</v>
      </c>
      <c r="I84" s="83" t="s">
        <v>4419</v>
      </c>
      <c r="J84" s="83" t="s">
        <v>3949</v>
      </c>
      <c r="K84" s="83"/>
      <c r="L84" s="83" t="s">
        <v>4410</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347</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347</v>
      </c>
      <c r="F85" s="84"/>
      <c r="G85" s="84"/>
      <c r="H85" s="92" t="s">
        <v>4420</v>
      </c>
      <c r="I85" s="83" t="s">
        <v>4421</v>
      </c>
      <c r="J85" s="83" t="s">
        <v>4416</v>
      </c>
      <c r="K85" s="83" t="str">
        <f t="shared" si="46"/>
        <v>BH41DT_D1</v>
      </c>
      <c r="L85" s="83" t="s">
        <v>4422</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347</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347</v>
      </c>
      <c r="F86" s="84"/>
      <c r="G86" s="84"/>
      <c r="H86" s="92" t="s">
        <v>4423</v>
      </c>
      <c r="I86" s="83" t="s">
        <v>4424</v>
      </c>
      <c r="J86" s="83" t="s">
        <v>4416</v>
      </c>
      <c r="K86" s="83" t="str">
        <f t="shared" si="46"/>
        <v>BH41DT_D2</v>
      </c>
      <c r="L86" s="83" t="s">
        <v>4425</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347</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347</v>
      </c>
      <c r="F87" s="84">
        <v>42</v>
      </c>
      <c r="G87" s="84"/>
      <c r="H87" s="92" t="s">
        <v>4426</v>
      </c>
      <c r="I87" s="83" t="s">
        <v>4427</v>
      </c>
      <c r="J87" s="83" t="s">
        <v>4428</v>
      </c>
      <c r="K87" s="83" t="str">
        <f t="shared" si="46"/>
        <v>BH42DT</v>
      </c>
      <c r="L87" s="83" t="s">
        <v>4422</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347</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347</v>
      </c>
      <c r="F88" s="84">
        <v>43</v>
      </c>
      <c r="G88" s="84"/>
      <c r="H88" s="92" t="s">
        <v>4429</v>
      </c>
      <c r="I88" s="83" t="s">
        <v>4430</v>
      </c>
      <c r="J88" s="83" t="s">
        <v>4251</v>
      </c>
      <c r="K88" s="83" t="str">
        <f t="shared" si="46"/>
        <v>BH43DT</v>
      </c>
      <c r="L88" s="83" t="s">
        <v>4431</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347</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347</v>
      </c>
      <c r="F89" s="84">
        <v>44</v>
      </c>
      <c r="G89" s="84"/>
      <c r="H89" s="92" t="s">
        <v>4432</v>
      </c>
      <c r="I89" s="83" t="s">
        <v>4433</v>
      </c>
      <c r="J89" s="83" t="s">
        <v>4251</v>
      </c>
      <c r="K89" s="83"/>
      <c r="L89" s="83" t="s">
        <v>4434</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347</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347</v>
      </c>
      <c r="F90" s="84"/>
      <c r="G90" s="84"/>
      <c r="H90" s="92" t="s">
        <v>4435</v>
      </c>
      <c r="I90" s="83" t="s">
        <v>4436</v>
      </c>
      <c r="J90" s="83" t="s">
        <v>4251</v>
      </c>
      <c r="K90" s="83" t="str">
        <f t="shared" si="46"/>
        <v>BH44DT_D1</v>
      </c>
      <c r="L90" s="83" t="s">
        <v>4437</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347</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347</v>
      </c>
      <c r="F91" s="84"/>
      <c r="G91" s="84"/>
      <c r="H91" s="92" t="s">
        <v>4438</v>
      </c>
      <c r="I91" s="83" t="s">
        <v>4439</v>
      </c>
      <c r="J91" s="83" t="s">
        <v>4251</v>
      </c>
      <c r="K91" s="83" t="str">
        <f t="shared" si="46"/>
        <v>BH44DT_D2</v>
      </c>
      <c r="L91" s="83" t="s">
        <v>4440</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347</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347</v>
      </c>
      <c r="F92" s="84">
        <v>45</v>
      </c>
      <c r="G92" s="84"/>
      <c r="H92" s="92" t="s">
        <v>4441</v>
      </c>
      <c r="I92" s="83" t="s">
        <v>4442</v>
      </c>
      <c r="J92" s="83" t="s">
        <v>4443</v>
      </c>
      <c r="K92" s="83" t="str">
        <f t="shared" si="46"/>
        <v>BH45DT</v>
      </c>
      <c r="L92" s="83" t="s">
        <v>4437</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347</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347</v>
      </c>
      <c r="F93" s="84">
        <v>46</v>
      </c>
      <c r="G93" s="84"/>
      <c r="H93" s="92" t="s">
        <v>4444</v>
      </c>
      <c r="I93" s="83" t="s">
        <v>4401</v>
      </c>
      <c r="J93" s="83" t="s">
        <v>4251</v>
      </c>
      <c r="K93" s="83"/>
      <c r="L93" s="83" t="s">
        <v>4445</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347</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347</v>
      </c>
      <c r="F94" s="84"/>
      <c r="G94" s="84"/>
      <c r="H94" s="92" t="s">
        <v>4446</v>
      </c>
      <c r="I94" s="83" t="s">
        <v>4447</v>
      </c>
      <c r="J94" s="83" t="s">
        <v>3949</v>
      </c>
      <c r="K94" s="83" t="str">
        <f t="shared" si="46"/>
        <v>BH46DT_D1</v>
      </c>
      <c r="L94" s="83" t="s">
        <v>4448</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347</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347</v>
      </c>
      <c r="F95" s="84"/>
      <c r="G95" s="84"/>
      <c r="H95" s="92" t="s">
        <v>4449</v>
      </c>
      <c r="I95" s="83" t="s">
        <v>4450</v>
      </c>
      <c r="J95" s="83" t="s">
        <v>3949</v>
      </c>
      <c r="K95" s="83" t="str">
        <f t="shared" si="46"/>
        <v>BH46DT_D2</v>
      </c>
      <c r="L95" s="83" t="s">
        <v>4451</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347</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347</v>
      </c>
      <c r="F96" s="84">
        <v>47</v>
      </c>
      <c r="G96" s="84"/>
      <c r="H96" s="92" t="s">
        <v>4452</v>
      </c>
      <c r="I96" s="83" t="s">
        <v>4453</v>
      </c>
      <c r="J96" s="83" t="s">
        <v>4454</v>
      </c>
      <c r="K96" s="83"/>
      <c r="L96" s="83" t="s">
        <v>4448</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347</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347</v>
      </c>
      <c r="F97" s="84"/>
      <c r="G97" s="84"/>
      <c r="H97" s="92" t="s">
        <v>4455</v>
      </c>
      <c r="I97" s="83" t="s">
        <v>4456</v>
      </c>
      <c r="J97" s="83" t="s">
        <v>3949</v>
      </c>
      <c r="K97" s="83" t="str">
        <f t="shared" si="46"/>
        <v>BH47DT_D1</v>
      </c>
      <c r="L97" s="83" t="s">
        <v>4457</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347</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347</v>
      </c>
      <c r="F98" s="84"/>
      <c r="G98" s="84"/>
      <c r="H98" s="92" t="s">
        <v>4458</v>
      </c>
      <c r="I98" s="83" t="s">
        <v>4459</v>
      </c>
      <c r="J98" s="83" t="s">
        <v>3949</v>
      </c>
      <c r="K98" s="83" t="str">
        <f t="shared" si="46"/>
        <v>BH47DT_D2</v>
      </c>
      <c r="L98" s="83" t="s">
        <v>4460</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347</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347</v>
      </c>
      <c r="F99" s="84">
        <v>48</v>
      </c>
      <c r="G99" s="84"/>
      <c r="H99" s="92" t="s">
        <v>4461</v>
      </c>
      <c r="I99" s="83" t="s">
        <v>4462</v>
      </c>
      <c r="J99" s="83" t="s">
        <v>4463</v>
      </c>
      <c r="K99" s="83" t="str">
        <f t="shared" si="46"/>
        <v>BH48DT</v>
      </c>
      <c r="L99" s="83" t="s">
        <v>4457</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347</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347</v>
      </c>
      <c r="F100" s="84">
        <v>49</v>
      </c>
      <c r="G100" s="84"/>
      <c r="H100" s="92" t="s">
        <v>4464</v>
      </c>
      <c r="I100" s="83" t="s">
        <v>4465</v>
      </c>
      <c r="J100" s="83" t="s">
        <v>4453</v>
      </c>
      <c r="K100" s="83" t="str">
        <f t="shared" si="46"/>
        <v>BH49DT</v>
      </c>
      <c r="L100" s="83" t="s">
        <v>4466</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347</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347</v>
      </c>
      <c r="F101" s="84">
        <v>50</v>
      </c>
      <c r="G101" s="84"/>
      <c r="H101" s="92" t="s">
        <v>4467</v>
      </c>
      <c r="I101" s="83" t="s">
        <v>4468</v>
      </c>
      <c r="J101" s="83" t="s">
        <v>4469</v>
      </c>
      <c r="K101" s="83"/>
      <c r="L101" s="83" t="s">
        <v>4470</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347</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347</v>
      </c>
      <c r="F102" s="84"/>
      <c r="G102" s="84"/>
      <c r="H102" s="92" t="s">
        <v>4471</v>
      </c>
      <c r="I102" s="83" t="s">
        <v>4472</v>
      </c>
      <c r="J102" s="83" t="s">
        <v>4473</v>
      </c>
      <c r="K102" s="83" t="str">
        <f t="shared" si="46"/>
        <v>BH50DT_D1</v>
      </c>
      <c r="L102" s="83" t="s">
        <v>4474</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347</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347</v>
      </c>
      <c r="F103" s="84"/>
      <c r="G103" s="84"/>
      <c r="H103" s="92" t="s">
        <v>4475</v>
      </c>
      <c r="I103" s="83" t="s">
        <v>4476</v>
      </c>
      <c r="J103" s="83" t="s">
        <v>4473</v>
      </c>
      <c r="K103" s="83" t="str">
        <f t="shared" si="46"/>
        <v>BH50DT_D2</v>
      </c>
      <c r="L103" s="83" t="s">
        <v>4477</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347</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347</v>
      </c>
      <c r="F104" s="84"/>
      <c r="G104" s="84"/>
      <c r="H104" s="92" t="s">
        <v>4478</v>
      </c>
      <c r="I104" s="83" t="s">
        <v>4479</v>
      </c>
      <c r="J104" s="83" t="s">
        <v>4480</v>
      </c>
      <c r="K104" s="83" t="str">
        <f t="shared" si="46"/>
        <v>BH50DT_D3</v>
      </c>
      <c r="L104" s="83" t="s">
        <v>4481</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347</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347</v>
      </c>
      <c r="F105" s="84">
        <v>51</v>
      </c>
      <c r="G105" s="84"/>
      <c r="H105" s="92" t="s">
        <v>4482</v>
      </c>
      <c r="I105" s="83" t="s">
        <v>4483</v>
      </c>
      <c r="J105" s="83" t="s">
        <v>4484</v>
      </c>
      <c r="K105" s="83"/>
      <c r="L105" s="83" t="s">
        <v>4474</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347</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347</v>
      </c>
      <c r="F106" s="84"/>
      <c r="G106" s="84"/>
      <c r="H106" s="92" t="s">
        <v>4485</v>
      </c>
      <c r="I106" s="83" t="s">
        <v>4486</v>
      </c>
      <c r="J106" s="83" t="s">
        <v>4251</v>
      </c>
      <c r="K106" s="83" t="str">
        <f t="shared" si="46"/>
        <v>BH51DT_D1</v>
      </c>
      <c r="L106" s="83" t="s">
        <v>4487</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347</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347</v>
      </c>
      <c r="F107" s="84"/>
      <c r="G107" s="84"/>
      <c r="H107" s="92" t="s">
        <v>4488</v>
      </c>
      <c r="I107" s="83" t="s">
        <v>4489</v>
      </c>
      <c r="J107" s="83" t="s">
        <v>4490</v>
      </c>
      <c r="K107" s="83" t="str">
        <f t="shared" si="46"/>
        <v>BH51DT_D2</v>
      </c>
      <c r="L107" s="83" t="s">
        <v>4491</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347</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347</v>
      </c>
      <c r="F108" s="84">
        <v>52</v>
      </c>
      <c r="G108" s="84"/>
      <c r="H108" s="92" t="s">
        <v>4492</v>
      </c>
      <c r="I108" s="83" t="s">
        <v>4493</v>
      </c>
      <c r="J108" s="83" t="s">
        <v>4251</v>
      </c>
      <c r="K108" s="83"/>
      <c r="L108" s="83" t="s">
        <v>4487</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347</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347</v>
      </c>
      <c r="F109" s="84"/>
      <c r="G109" s="84"/>
      <c r="H109" s="92" t="s">
        <v>4494</v>
      </c>
      <c r="I109" s="83" t="s">
        <v>4495</v>
      </c>
      <c r="J109" s="83" t="s">
        <v>4487</v>
      </c>
      <c r="K109" s="83" t="str">
        <f t="shared" si="46"/>
        <v>BH52DT_D1</v>
      </c>
      <c r="L109" s="83" t="s">
        <v>4496</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347</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347</v>
      </c>
      <c r="F110" s="84"/>
      <c r="G110" s="84"/>
      <c r="H110" s="92" t="s">
        <v>4497</v>
      </c>
      <c r="I110" s="83" t="s">
        <v>4498</v>
      </c>
      <c r="J110" s="83" t="s">
        <v>4487</v>
      </c>
      <c r="K110" s="83" t="str">
        <f t="shared" si="46"/>
        <v>BH52DT_D2</v>
      </c>
      <c r="L110" s="83" t="s">
        <v>4499</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347</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347</v>
      </c>
      <c r="F111" s="84">
        <v>53</v>
      </c>
      <c r="G111" s="84"/>
      <c r="H111" s="92" t="s">
        <v>4500</v>
      </c>
      <c r="I111" s="83" t="s">
        <v>4501</v>
      </c>
      <c r="J111" s="83" t="s">
        <v>4502</v>
      </c>
      <c r="K111" s="83" t="str">
        <f t="shared" si="46"/>
        <v>BH53DT</v>
      </c>
      <c r="L111" s="83" t="s">
        <v>4496</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347</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347</v>
      </c>
      <c r="F112" s="84">
        <v>54</v>
      </c>
      <c r="G112" s="84"/>
      <c r="H112" s="92" t="s">
        <v>4503</v>
      </c>
      <c r="I112" s="83" t="s">
        <v>4504</v>
      </c>
      <c r="J112" s="83" t="s">
        <v>4505</v>
      </c>
      <c r="K112" s="83"/>
      <c r="L112" s="83" t="s">
        <v>4470</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347</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347</v>
      </c>
      <c r="F113" s="84"/>
      <c r="G113" s="84"/>
      <c r="H113" s="92" t="s">
        <v>4506</v>
      </c>
      <c r="I113" s="83" t="s">
        <v>4507</v>
      </c>
      <c r="J113" s="83" t="s">
        <v>4251</v>
      </c>
      <c r="K113" s="83" t="str">
        <f t="shared" si="46"/>
        <v>BH54DT_D1</v>
      </c>
      <c r="L113" s="83" t="s">
        <v>4508</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347</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347</v>
      </c>
      <c r="F114" s="84"/>
      <c r="G114" s="84"/>
      <c r="H114" s="92" t="s">
        <v>4509</v>
      </c>
      <c r="I114" s="83" t="s">
        <v>4510</v>
      </c>
      <c r="J114" s="83" t="s">
        <v>4251</v>
      </c>
      <c r="K114" s="83" t="str">
        <f t="shared" si="46"/>
        <v>BH54DT_D2</v>
      </c>
      <c r="L114" s="83" t="s">
        <v>4511</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347</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347</v>
      </c>
      <c r="F115" s="84">
        <v>55</v>
      </c>
      <c r="G115" s="84"/>
      <c r="H115" s="92" t="s">
        <v>4512</v>
      </c>
      <c r="I115" s="83" t="s">
        <v>4416</v>
      </c>
      <c r="J115" s="83" t="s">
        <v>4513</v>
      </c>
      <c r="K115" s="83"/>
      <c r="L115" s="83" t="s">
        <v>4514</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347</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347</v>
      </c>
      <c r="F116" s="84"/>
      <c r="G116" s="84"/>
      <c r="H116" s="92" t="s">
        <v>4515</v>
      </c>
      <c r="I116" s="83" t="s">
        <v>4516</v>
      </c>
      <c r="J116" s="83" t="s">
        <v>4517</v>
      </c>
      <c r="K116" s="83" t="str">
        <f t="shared" si="46"/>
        <v>BH55DT_D1</v>
      </c>
      <c r="L116" s="83" t="s">
        <v>4518</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347</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347</v>
      </c>
      <c r="F117" s="84"/>
      <c r="G117" s="84"/>
      <c r="H117" s="92" t="s">
        <v>4519</v>
      </c>
      <c r="I117" s="83" t="s">
        <v>4520</v>
      </c>
      <c r="J117" s="83" t="s">
        <v>4521</v>
      </c>
      <c r="K117" s="83" t="str">
        <f t="shared" si="46"/>
        <v>BH55DT_D2</v>
      </c>
      <c r="L117" s="83" t="s">
        <v>4522</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347</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347</v>
      </c>
      <c r="F118" s="84"/>
      <c r="G118" s="84"/>
      <c r="H118" s="92" t="s">
        <v>4523</v>
      </c>
      <c r="I118" s="83" t="s">
        <v>4524</v>
      </c>
      <c r="J118" s="83" t="s">
        <v>4525</v>
      </c>
      <c r="K118" s="83" t="str">
        <f t="shared" si="46"/>
        <v>BH55DT_D3</v>
      </c>
      <c r="L118" s="83" t="s">
        <v>4526</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347</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347</v>
      </c>
      <c r="F119" s="84">
        <v>56</v>
      </c>
      <c r="G119" s="84"/>
      <c r="H119" s="92" t="s">
        <v>4527</v>
      </c>
      <c r="I119" s="83" t="s">
        <v>4528</v>
      </c>
      <c r="J119" s="83" t="s">
        <v>4529</v>
      </c>
      <c r="K119" s="83" t="str">
        <f t="shared" si="46"/>
        <v>BH56DT</v>
      </c>
      <c r="L119" s="83" t="s">
        <v>4518</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347</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347</v>
      </c>
      <c r="F120" s="84">
        <v>57</v>
      </c>
      <c r="G120" s="84"/>
      <c r="H120" s="92" t="s">
        <v>4530</v>
      </c>
      <c r="I120" s="83" t="s">
        <v>4531</v>
      </c>
      <c r="J120" s="83" t="s">
        <v>4416</v>
      </c>
      <c r="K120" s="83" t="str">
        <f t="shared" si="46"/>
        <v>BH57DT</v>
      </c>
      <c r="L120" s="83" t="s">
        <v>4532</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347</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347</v>
      </c>
      <c r="F121" s="84">
        <v>58</v>
      </c>
      <c r="G121" s="84"/>
      <c r="H121" s="92" t="s">
        <v>4533</v>
      </c>
      <c r="I121" s="83" t="s">
        <v>4534</v>
      </c>
      <c r="J121" s="83" t="s">
        <v>4251</v>
      </c>
      <c r="K121" s="83" t="str">
        <f t="shared" si="46"/>
        <v>BH58DT</v>
      </c>
      <c r="L121" s="83" t="s">
        <v>4535</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347</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347</v>
      </c>
      <c r="F122" s="84">
        <v>59</v>
      </c>
      <c r="G122" s="84"/>
      <c r="H122" s="92" t="s">
        <v>4536</v>
      </c>
      <c r="I122" s="83" t="s">
        <v>147</v>
      </c>
      <c r="J122" s="83" t="s">
        <v>4416</v>
      </c>
      <c r="K122" s="83"/>
      <c r="L122" s="83" t="s">
        <v>4537</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347</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347</v>
      </c>
      <c r="F123" s="84"/>
      <c r="G123" s="84"/>
      <c r="H123" s="92" t="s">
        <v>4538</v>
      </c>
      <c r="I123" s="83" t="s">
        <v>4539</v>
      </c>
      <c r="J123" s="83" t="s">
        <v>4540</v>
      </c>
      <c r="K123" s="83" t="str">
        <f t="shared" si="46"/>
        <v>BH59DT_D1</v>
      </c>
      <c r="L123" s="83" t="s">
        <v>4541</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347</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347</v>
      </c>
      <c r="F124" s="84"/>
      <c r="G124" s="84"/>
      <c r="H124" s="92" t="s">
        <v>4542</v>
      </c>
      <c r="I124" s="83" t="s">
        <v>4543</v>
      </c>
      <c r="J124" s="83" t="s">
        <v>4540</v>
      </c>
      <c r="K124" s="83" t="str">
        <f t="shared" si="46"/>
        <v>BH59DT_D2</v>
      </c>
      <c r="L124" s="83" t="s">
        <v>4544</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347</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347</v>
      </c>
      <c r="F125" s="84"/>
      <c r="G125" s="84"/>
      <c r="H125" s="92" t="s">
        <v>4545</v>
      </c>
      <c r="I125" s="83" t="s">
        <v>4546</v>
      </c>
      <c r="J125" s="83" t="s">
        <v>4547</v>
      </c>
      <c r="K125" s="83" t="str">
        <f t="shared" si="46"/>
        <v>BH59DT_D3</v>
      </c>
      <c r="L125" s="83" t="s">
        <v>4548</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347</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347</v>
      </c>
      <c r="F126" s="84">
        <v>60</v>
      </c>
      <c r="G126" s="84"/>
      <c r="H126" s="92" t="s">
        <v>4549</v>
      </c>
      <c r="I126" s="83" t="s">
        <v>4550</v>
      </c>
      <c r="J126" s="83" t="s">
        <v>4551</v>
      </c>
      <c r="K126" s="83" t="str">
        <f t="shared" si="46"/>
        <v>BH60DT</v>
      </c>
      <c r="L126" s="83" t="s">
        <v>4541</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347</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347</v>
      </c>
      <c r="F127" s="84">
        <v>61</v>
      </c>
      <c r="G127" s="84"/>
      <c r="H127" s="92" t="s">
        <v>4552</v>
      </c>
      <c r="I127" s="83" t="s">
        <v>4553</v>
      </c>
      <c r="J127" s="83" t="s">
        <v>147</v>
      </c>
      <c r="K127" s="83" t="str">
        <f t="shared" si="46"/>
        <v>BH61DT</v>
      </c>
      <c r="L127" s="83" t="s">
        <v>4554</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347</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347</v>
      </c>
      <c r="F128" s="84">
        <v>62</v>
      </c>
      <c r="G128" s="84"/>
      <c r="H128" s="92" t="s">
        <v>4555</v>
      </c>
      <c r="I128" s="83" t="s">
        <v>4556</v>
      </c>
      <c r="J128" s="83" t="s">
        <v>147</v>
      </c>
      <c r="K128" s="83"/>
      <c r="L128" s="83" t="s">
        <v>4557</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347</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347</v>
      </c>
      <c r="F129" s="84"/>
      <c r="G129" s="84"/>
      <c r="H129" s="92" t="s">
        <v>4558</v>
      </c>
      <c r="I129" s="83" t="s">
        <v>4559</v>
      </c>
      <c r="J129" s="83" t="s">
        <v>147</v>
      </c>
      <c r="K129" s="83" t="str">
        <f t="shared" si="46"/>
        <v>BH62DT_D1</v>
      </c>
      <c r="L129" s="83" t="s">
        <v>4560</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347</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347</v>
      </c>
      <c r="F130" s="84"/>
      <c r="G130" s="84"/>
      <c r="H130" s="92" t="s">
        <v>4561</v>
      </c>
      <c r="I130" s="83" t="s">
        <v>4562</v>
      </c>
      <c r="J130" s="83" t="s">
        <v>147</v>
      </c>
      <c r="K130" s="83" t="str">
        <f t="shared" si="46"/>
        <v>BH62DT_D2</v>
      </c>
      <c r="L130" s="83" t="s">
        <v>291</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347</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347</v>
      </c>
      <c r="F131" s="84"/>
      <c r="G131" s="84"/>
      <c r="H131" s="92" t="s">
        <v>4563</v>
      </c>
      <c r="I131" s="83" t="s">
        <v>4564</v>
      </c>
      <c r="J131" s="83" t="s">
        <v>291</v>
      </c>
      <c r="K131" s="83" t="str">
        <f t="shared" si="46"/>
        <v>BH62DT_D3</v>
      </c>
      <c r="L131" s="83" t="s">
        <v>4565</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347</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347</v>
      </c>
      <c r="F132" s="84"/>
      <c r="G132" s="84"/>
      <c r="H132" s="92" t="s">
        <v>4566</v>
      </c>
      <c r="I132" s="83" t="s">
        <v>4567</v>
      </c>
      <c r="J132" s="83" t="s">
        <v>4568</v>
      </c>
      <c r="K132" s="83" t="str">
        <f t="shared" si="46"/>
        <v>BH62DT_D4</v>
      </c>
      <c r="L132" s="83" t="s">
        <v>4569</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347</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347</v>
      </c>
      <c r="F133" s="84">
        <v>63</v>
      </c>
      <c r="G133" s="84"/>
      <c r="H133" s="92" t="s">
        <v>4570</v>
      </c>
      <c r="I133" s="83" t="s">
        <v>4571</v>
      </c>
      <c r="J133" s="83" t="s">
        <v>4572</v>
      </c>
      <c r="K133" s="83" t="str">
        <f t="shared" si="46"/>
        <v>BH63DT</v>
      </c>
      <c r="L133" s="83" t="s">
        <v>4560</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347</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347</v>
      </c>
      <c r="F134" s="84">
        <v>64</v>
      </c>
      <c r="G134" s="84"/>
      <c r="H134" s="92" t="s">
        <v>4573</v>
      </c>
      <c r="I134" s="83" t="s">
        <v>4574</v>
      </c>
      <c r="J134" s="83" t="s">
        <v>4575</v>
      </c>
      <c r="K134" s="83" t="str">
        <f t="shared" si="46"/>
        <v>BH64DT</v>
      </c>
      <c r="L134" s="83" t="s">
        <v>4576</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347</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347</v>
      </c>
      <c r="F135" s="84">
        <v>65</v>
      </c>
      <c r="G135" s="84"/>
      <c r="H135" s="92" t="s">
        <v>4577</v>
      </c>
      <c r="I135" s="83" t="s">
        <v>4578</v>
      </c>
      <c r="J135" s="83" t="s">
        <v>4579</v>
      </c>
      <c r="K135" s="83"/>
      <c r="L135" s="83" t="s">
        <v>147</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347</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347</v>
      </c>
      <c r="F136" s="84"/>
      <c r="G136" s="84"/>
      <c r="H136" s="92" t="s">
        <v>4580</v>
      </c>
      <c r="I136" s="83" t="s">
        <v>4581</v>
      </c>
      <c r="J136" s="83" t="s">
        <v>4582</v>
      </c>
      <c r="K136" s="83" t="str">
        <f t="shared" si="46"/>
        <v>BH65DT_D1</v>
      </c>
      <c r="L136" s="83" t="s">
        <v>4583</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347</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347</v>
      </c>
      <c r="F137" s="84"/>
      <c r="G137" s="84"/>
      <c r="H137" s="92" t="s">
        <v>4584</v>
      </c>
      <c r="I137" s="83" t="s">
        <v>4585</v>
      </c>
      <c r="J137" s="83" t="s">
        <v>147</v>
      </c>
      <c r="K137" s="83" t="str">
        <f t="shared" si="46"/>
        <v>BH65DT_D2</v>
      </c>
      <c r="L137" s="83" t="s">
        <v>4586</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347</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347</v>
      </c>
      <c r="F138" s="84"/>
      <c r="G138" s="84"/>
      <c r="H138" s="92" t="s">
        <v>4587</v>
      </c>
      <c r="I138" s="83" t="s">
        <v>4588</v>
      </c>
      <c r="J138" s="83" t="s">
        <v>4589</v>
      </c>
      <c r="K138" s="83" t="str">
        <f t="shared" si="46"/>
        <v>BH65DT_D3</v>
      </c>
      <c r="L138" s="83" t="s">
        <v>4590</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347</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347</v>
      </c>
      <c r="F139" s="84">
        <v>66</v>
      </c>
      <c r="G139" s="84"/>
      <c r="H139" s="92" t="s">
        <v>4591</v>
      </c>
      <c r="I139" s="83" t="s">
        <v>4547</v>
      </c>
      <c r="J139" s="83" t="s">
        <v>4592</v>
      </c>
      <c r="K139" s="83" t="str">
        <f t="shared" si="46"/>
        <v>BH66DT</v>
      </c>
      <c r="L139" s="83" t="s">
        <v>4583</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347</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347</v>
      </c>
      <c r="F140" s="84">
        <v>67</v>
      </c>
      <c r="G140" s="84"/>
      <c r="H140" s="92" t="s">
        <v>4593</v>
      </c>
      <c r="I140" s="83" t="s">
        <v>4594</v>
      </c>
      <c r="J140" s="83" t="s">
        <v>147</v>
      </c>
      <c r="K140" s="83" t="str">
        <f t="shared" ref="K140:K203" si="81">H140</f>
        <v>BH67DT</v>
      </c>
      <c r="L140" s="83" t="s">
        <v>4595</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347</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347</v>
      </c>
      <c r="F141" s="84">
        <v>68</v>
      </c>
      <c r="G141" s="84"/>
      <c r="H141" s="92" t="s">
        <v>4596</v>
      </c>
      <c r="I141" s="83" t="s">
        <v>211</v>
      </c>
      <c r="J141" s="83" t="s">
        <v>147</v>
      </c>
      <c r="K141" s="83"/>
      <c r="L141" s="83" t="s">
        <v>4595</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347</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347</v>
      </c>
      <c r="F142" s="84"/>
      <c r="G142" s="84"/>
      <c r="H142" s="92" t="s">
        <v>4597</v>
      </c>
      <c r="I142" s="83" t="s">
        <v>4598</v>
      </c>
      <c r="J142" s="83" t="s">
        <v>4251</v>
      </c>
      <c r="K142" s="83" t="str">
        <f t="shared" si="81"/>
        <v>BH68DT_D1</v>
      </c>
      <c r="L142" s="83" t="s">
        <v>4391</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347</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347</v>
      </c>
      <c r="F143" s="84"/>
      <c r="G143" s="84"/>
      <c r="H143" s="92" t="s">
        <v>4599</v>
      </c>
      <c r="I143" s="83" t="s">
        <v>4600</v>
      </c>
      <c r="J143" s="83" t="s">
        <v>4251</v>
      </c>
      <c r="K143" s="83" t="str">
        <f t="shared" si="81"/>
        <v>BH68DT_D2</v>
      </c>
      <c r="L143" s="83" t="s">
        <v>4601</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347</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347</v>
      </c>
      <c r="F144" s="84"/>
      <c r="G144" s="84"/>
      <c r="H144" s="92" t="s">
        <v>4602</v>
      </c>
      <c r="I144" s="83" t="s">
        <v>4603</v>
      </c>
      <c r="J144" s="83" t="s">
        <v>4601</v>
      </c>
      <c r="K144" s="83" t="str">
        <f t="shared" si="81"/>
        <v>BH68DT_D3</v>
      </c>
      <c r="L144" s="83" t="s">
        <v>282</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347</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347</v>
      </c>
      <c r="F145" s="84"/>
      <c r="G145" s="84"/>
      <c r="H145" s="92" t="s">
        <v>4604</v>
      </c>
      <c r="I145" s="83" t="s">
        <v>4605</v>
      </c>
      <c r="J145" s="83" t="s">
        <v>282</v>
      </c>
      <c r="K145" s="83" t="str">
        <f t="shared" si="81"/>
        <v>BH68DT_D4</v>
      </c>
      <c r="L145" s="83" t="s">
        <v>315</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347</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347</v>
      </c>
      <c r="F146" s="84"/>
      <c r="G146" s="84"/>
      <c r="H146" s="92" t="s">
        <v>4606</v>
      </c>
      <c r="I146" s="83" t="s">
        <v>4607</v>
      </c>
      <c r="J146" s="83" t="s">
        <v>315</v>
      </c>
      <c r="K146" s="83" t="str">
        <f t="shared" si="81"/>
        <v>BH68DT_D5</v>
      </c>
      <c r="L146" s="83" t="s">
        <v>4608</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347</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347</v>
      </c>
      <c r="F147" s="84">
        <v>69</v>
      </c>
      <c r="G147" s="84"/>
      <c r="H147" s="92" t="s">
        <v>4609</v>
      </c>
      <c r="I147" s="83" t="s">
        <v>315</v>
      </c>
      <c r="J147" s="83" t="s">
        <v>4610</v>
      </c>
      <c r="K147" s="83" t="str">
        <f t="shared" si="81"/>
        <v>BH69DT</v>
      </c>
      <c r="L147" s="83" t="s">
        <v>4391</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347</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347</v>
      </c>
      <c r="F148" s="84">
        <v>70</v>
      </c>
      <c r="G148" s="84"/>
      <c r="H148" s="92" t="s">
        <v>4611</v>
      </c>
      <c r="I148" s="83" t="s">
        <v>4612</v>
      </c>
      <c r="J148" s="83" t="s">
        <v>211</v>
      </c>
      <c r="K148" s="83" t="str">
        <f t="shared" si="81"/>
        <v>BH70DT</v>
      </c>
      <c r="L148" s="83" t="s">
        <v>4613</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347</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347</v>
      </c>
      <c r="F149" s="84">
        <v>71</v>
      </c>
      <c r="G149" s="84"/>
      <c r="H149" s="92" t="s">
        <v>4614</v>
      </c>
      <c r="I149" s="83" t="s">
        <v>4615</v>
      </c>
      <c r="J149" s="83" t="s">
        <v>264</v>
      </c>
      <c r="K149" s="83" t="str">
        <f t="shared" si="81"/>
        <v>BH71DT</v>
      </c>
      <c r="L149" s="83" t="s">
        <v>4616</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347</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347</v>
      </c>
      <c r="F150" s="84">
        <v>72</v>
      </c>
      <c r="G150" s="84"/>
      <c r="H150" s="92" t="s">
        <v>4617</v>
      </c>
      <c r="I150" s="83" t="s">
        <v>264</v>
      </c>
      <c r="J150" s="83" t="s">
        <v>211</v>
      </c>
      <c r="K150" s="83" t="str">
        <f t="shared" si="81"/>
        <v>BH72DT</v>
      </c>
      <c r="L150" s="83" t="s">
        <v>315</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347</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347</v>
      </c>
      <c r="F151" s="84">
        <v>73</v>
      </c>
      <c r="G151" s="84"/>
      <c r="H151" s="92" t="s">
        <v>4618</v>
      </c>
      <c r="I151" s="83" t="s">
        <v>4619</v>
      </c>
      <c r="J151" s="83" t="s">
        <v>4615</v>
      </c>
      <c r="K151" s="83" t="str">
        <f t="shared" si="81"/>
        <v>BH73DT</v>
      </c>
      <c r="L151" s="83" t="s">
        <v>4620</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347</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347</v>
      </c>
      <c r="F152" s="84">
        <v>74</v>
      </c>
      <c r="G152" s="84"/>
      <c r="H152" s="92" t="s">
        <v>4621</v>
      </c>
      <c r="I152" s="83" t="s">
        <v>4622</v>
      </c>
      <c r="J152" s="83" t="s">
        <v>211</v>
      </c>
      <c r="K152" s="83" t="str">
        <f t="shared" si="81"/>
        <v>BH74DT</v>
      </c>
      <c r="L152" s="83" t="s">
        <v>4623</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347</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347</v>
      </c>
      <c r="F153" s="84">
        <v>75</v>
      </c>
      <c r="G153" s="84"/>
      <c r="H153" s="92" t="s">
        <v>4624</v>
      </c>
      <c r="I153" s="83" t="s">
        <v>282</v>
      </c>
      <c r="J153" s="83" t="s">
        <v>211</v>
      </c>
      <c r="K153" s="83" t="str">
        <f t="shared" si="81"/>
        <v>BH75DT</v>
      </c>
      <c r="L153" s="83" t="s">
        <v>4625</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347</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347</v>
      </c>
      <c r="F154" s="84">
        <v>76</v>
      </c>
      <c r="G154" s="84"/>
      <c r="H154" s="92" t="s">
        <v>4626</v>
      </c>
      <c r="I154" s="83" t="s">
        <v>4627</v>
      </c>
      <c r="J154" s="83" t="s">
        <v>211</v>
      </c>
      <c r="K154" s="83" t="str">
        <f t="shared" si="81"/>
        <v>BH76DT</v>
      </c>
      <c r="L154" s="83" t="s">
        <v>4628</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347</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347</v>
      </c>
      <c r="F155" s="84">
        <v>77</v>
      </c>
      <c r="G155" s="84"/>
      <c r="H155" s="92" t="s">
        <v>4629</v>
      </c>
      <c r="I155" s="83" t="s">
        <v>4630</v>
      </c>
      <c r="J155" s="83" t="s">
        <v>4347</v>
      </c>
      <c r="K155" s="83" t="str">
        <f t="shared" si="81"/>
        <v>BH77DT</v>
      </c>
      <c r="L155" s="83" t="s">
        <v>4631</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347</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347</v>
      </c>
      <c r="F156" s="84">
        <v>78</v>
      </c>
      <c r="G156" s="84"/>
      <c r="H156" s="92" t="s">
        <v>4632</v>
      </c>
      <c r="I156" s="83" t="s">
        <v>4633</v>
      </c>
      <c r="J156" s="83" t="s">
        <v>4347</v>
      </c>
      <c r="K156" s="83"/>
      <c r="L156" s="83" t="s">
        <v>4634</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347</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347</v>
      </c>
      <c r="F157" s="84"/>
      <c r="G157" s="84"/>
      <c r="H157" s="92" t="s">
        <v>4635</v>
      </c>
      <c r="I157" s="83" t="s">
        <v>4636</v>
      </c>
      <c r="J157" s="83" t="s">
        <v>4637</v>
      </c>
      <c r="K157" s="83" t="str">
        <f t="shared" si="81"/>
        <v>BH78DT_D1</v>
      </c>
      <c r="L157" s="83" t="s">
        <v>4638</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347</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347</v>
      </c>
      <c r="F158" s="84"/>
      <c r="G158" s="84"/>
      <c r="H158" s="92" t="s">
        <v>4639</v>
      </c>
      <c r="I158" s="83" t="s">
        <v>4640</v>
      </c>
      <c r="J158" s="83" t="s">
        <v>4637</v>
      </c>
      <c r="K158" s="83" t="str">
        <f t="shared" si="81"/>
        <v>BH78DT_D2</v>
      </c>
      <c r="L158" s="83" t="s">
        <v>4641</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347</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347</v>
      </c>
      <c r="F159" s="84"/>
      <c r="G159" s="84"/>
      <c r="H159" s="92" t="s">
        <v>4642</v>
      </c>
      <c r="I159" s="83" t="s">
        <v>4643</v>
      </c>
      <c r="J159" s="83" t="s">
        <v>4644</v>
      </c>
      <c r="K159" s="83" t="str">
        <f t="shared" si="81"/>
        <v>BH78DT_D3</v>
      </c>
      <c r="L159" s="83" t="s">
        <v>4645</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347</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347</v>
      </c>
      <c r="F160" s="84"/>
      <c r="G160" s="84"/>
      <c r="H160" s="92" t="s">
        <v>4646</v>
      </c>
      <c r="I160" s="83" t="s">
        <v>4647</v>
      </c>
      <c r="J160" s="83" t="s">
        <v>4648</v>
      </c>
      <c r="K160" s="83" t="str">
        <f t="shared" si="81"/>
        <v>BH78DT_D4</v>
      </c>
      <c r="L160" s="83" t="s">
        <v>4649</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347</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347</v>
      </c>
      <c r="F161" s="84"/>
      <c r="G161" s="84"/>
      <c r="H161" s="92" t="s">
        <v>4650</v>
      </c>
      <c r="I161" s="83" t="s">
        <v>4651</v>
      </c>
      <c r="J161" s="83" t="s">
        <v>4652</v>
      </c>
      <c r="K161" s="83" t="str">
        <f t="shared" si="81"/>
        <v>BH78DT_D5</v>
      </c>
      <c r="L161" s="83" t="s">
        <v>4653</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347</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347</v>
      </c>
      <c r="F162" s="84"/>
      <c r="G162" s="84"/>
      <c r="H162" s="92" t="s">
        <v>4654</v>
      </c>
      <c r="I162" s="83" t="s">
        <v>4655</v>
      </c>
      <c r="J162" s="83" t="s">
        <v>4653</v>
      </c>
      <c r="K162" s="83" t="str">
        <f t="shared" si="81"/>
        <v>BH78DT_D6</v>
      </c>
      <c r="L162" s="83" t="s">
        <v>4656</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347</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347</v>
      </c>
      <c r="F163" s="84">
        <v>79</v>
      </c>
      <c r="G163" s="84"/>
      <c r="H163" s="92" t="s">
        <v>4657</v>
      </c>
      <c r="I163" s="83" t="s">
        <v>4652</v>
      </c>
      <c r="J163" s="83" t="s">
        <v>4658</v>
      </c>
      <c r="K163" s="83" t="str">
        <f t="shared" si="81"/>
        <v>BH79DT</v>
      </c>
      <c r="L163" s="83" t="s">
        <v>4638</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347</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347</v>
      </c>
      <c r="F164" s="84">
        <v>80</v>
      </c>
      <c r="G164" s="84"/>
      <c r="H164" s="92" t="s">
        <v>4659</v>
      </c>
      <c r="I164" s="83" t="s">
        <v>4660</v>
      </c>
      <c r="J164" s="83" t="s">
        <v>4251</v>
      </c>
      <c r="K164" s="83" t="str">
        <f t="shared" si="81"/>
        <v>BH80DT</v>
      </c>
      <c r="L164" s="83" t="s">
        <v>4661</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347</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347</v>
      </c>
      <c r="F165" s="84">
        <v>81</v>
      </c>
      <c r="G165" s="84"/>
      <c r="H165" s="92" t="s">
        <v>4662</v>
      </c>
      <c r="I165" s="83" t="s">
        <v>4663</v>
      </c>
      <c r="J165" s="83" t="s">
        <v>4664</v>
      </c>
      <c r="K165" s="83"/>
      <c r="L165" s="83" t="s">
        <v>4665</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347</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347</v>
      </c>
      <c r="F166" s="84"/>
      <c r="G166" s="84"/>
      <c r="H166" s="92" t="s">
        <v>4666</v>
      </c>
      <c r="I166" s="83" t="s">
        <v>4667</v>
      </c>
      <c r="J166" s="83" t="s">
        <v>4668</v>
      </c>
      <c r="K166" s="83" t="str">
        <f t="shared" si="81"/>
        <v>BH81DT_D1</v>
      </c>
      <c r="L166" s="83" t="s">
        <v>4616</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347</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347</v>
      </c>
      <c r="F167" s="84"/>
      <c r="G167" s="84"/>
      <c r="H167" s="92" t="s">
        <v>4669</v>
      </c>
      <c r="I167" s="83" t="s">
        <v>4670</v>
      </c>
      <c r="J167" s="83" t="s">
        <v>4668</v>
      </c>
      <c r="K167" s="83" t="str">
        <f t="shared" si="81"/>
        <v>BH81DT_D2</v>
      </c>
      <c r="L167" s="83" t="s">
        <v>4671</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347</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347</v>
      </c>
      <c r="F168" s="84">
        <v>82</v>
      </c>
      <c r="G168" s="84"/>
      <c r="H168" s="92" t="s">
        <v>4672</v>
      </c>
      <c r="I168" s="83" t="s">
        <v>4673</v>
      </c>
      <c r="J168" s="83" t="s">
        <v>4674</v>
      </c>
      <c r="K168" s="83" t="str">
        <f t="shared" si="81"/>
        <v>BH82DT</v>
      </c>
      <c r="L168" s="83" t="s">
        <v>4251</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347</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347</v>
      </c>
      <c r="F169" s="84">
        <v>83</v>
      </c>
      <c r="G169" s="84"/>
      <c r="H169" s="92" t="s">
        <v>4675</v>
      </c>
      <c r="I169" s="83" t="s">
        <v>4676</v>
      </c>
      <c r="J169" s="83" t="s">
        <v>4251</v>
      </c>
      <c r="K169" s="83"/>
      <c r="L169" s="83" t="s">
        <v>4677</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347</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347</v>
      </c>
      <c r="F170" s="84"/>
      <c r="G170" s="84"/>
      <c r="H170" s="92" t="s">
        <v>4678</v>
      </c>
      <c r="I170" s="83" t="s">
        <v>4679</v>
      </c>
      <c r="J170" s="83" t="s">
        <v>4251</v>
      </c>
      <c r="K170" s="83" t="str">
        <f t="shared" si="81"/>
        <v>BH83DT_D1</v>
      </c>
      <c r="L170" s="83" t="s">
        <v>4680</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347</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347</v>
      </c>
      <c r="F171" s="84"/>
      <c r="G171" s="84"/>
      <c r="H171" s="92" t="s">
        <v>4681</v>
      </c>
      <c r="I171" s="83" t="s">
        <v>4682</v>
      </c>
      <c r="J171" s="83" t="s">
        <v>4251</v>
      </c>
      <c r="K171" s="83" t="str">
        <f t="shared" si="81"/>
        <v>BH83DT_D2</v>
      </c>
      <c r="L171" s="83" t="s">
        <v>4683</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347</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347</v>
      </c>
      <c r="F172" s="84">
        <v>84</v>
      </c>
      <c r="G172" s="84"/>
      <c r="H172" s="92" t="s">
        <v>4684</v>
      </c>
      <c r="I172" s="83" t="s">
        <v>4685</v>
      </c>
      <c r="J172" s="83" t="s">
        <v>4251</v>
      </c>
      <c r="K172" s="83" t="str">
        <f t="shared" si="81"/>
        <v>BH84DT</v>
      </c>
      <c r="L172" s="83" t="s">
        <v>4680</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347</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347</v>
      </c>
      <c r="F173" s="84">
        <v>85</v>
      </c>
      <c r="G173" s="84"/>
      <c r="H173" s="92" t="s">
        <v>4686</v>
      </c>
      <c r="I173" s="83" t="s">
        <v>4687</v>
      </c>
      <c r="J173" s="83" t="s">
        <v>4664</v>
      </c>
      <c r="K173" s="83" t="str">
        <f t="shared" si="81"/>
        <v>BH85DT</v>
      </c>
      <c r="L173" s="83" t="s">
        <v>4688</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347</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347</v>
      </c>
      <c r="F174" s="84">
        <v>86</v>
      </c>
      <c r="G174" s="84"/>
      <c r="H174" s="92" t="s">
        <v>4689</v>
      </c>
      <c r="I174" s="83" t="s">
        <v>4690</v>
      </c>
      <c r="J174" s="83" t="s">
        <v>4664</v>
      </c>
      <c r="K174" s="83"/>
      <c r="L174" s="83" t="s">
        <v>4691</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347</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347</v>
      </c>
      <c r="F175" s="84"/>
      <c r="G175" s="84"/>
      <c r="H175" s="92" t="s">
        <v>4692</v>
      </c>
      <c r="I175" s="83" t="s">
        <v>4693</v>
      </c>
      <c r="J175" s="83" t="s">
        <v>4663</v>
      </c>
      <c r="K175" s="83" t="str">
        <f t="shared" si="81"/>
        <v>BH86DT_D1</v>
      </c>
      <c r="L175" s="83" t="s">
        <v>4694</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347</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347</v>
      </c>
      <c r="F176" s="84"/>
      <c r="G176" s="84"/>
      <c r="H176" s="92" t="s">
        <v>4695</v>
      </c>
      <c r="I176" s="83" t="s">
        <v>4696</v>
      </c>
      <c r="J176" s="83" t="s">
        <v>4663</v>
      </c>
      <c r="K176" s="83" t="str">
        <f t="shared" si="81"/>
        <v>BH86DT_D2</v>
      </c>
      <c r="L176" s="83" t="s">
        <v>4697</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347</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347</v>
      </c>
      <c r="F177" s="84">
        <v>87</v>
      </c>
      <c r="G177" s="84"/>
      <c r="H177" s="92" t="s">
        <v>4698</v>
      </c>
      <c r="I177" s="83" t="s">
        <v>4699</v>
      </c>
      <c r="J177" s="83" t="s">
        <v>4700</v>
      </c>
      <c r="K177" s="83"/>
      <c r="L177" s="83" t="s">
        <v>4694</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347</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347</v>
      </c>
      <c r="F178" s="84"/>
      <c r="G178" s="84"/>
      <c r="H178" s="92" t="s">
        <v>4701</v>
      </c>
      <c r="I178" s="83" t="s">
        <v>4702</v>
      </c>
      <c r="J178" s="83" t="s">
        <v>4703</v>
      </c>
      <c r="K178" s="83" t="str">
        <f t="shared" si="81"/>
        <v>BH87DT_D1</v>
      </c>
      <c r="L178" s="83" t="s">
        <v>4704</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347</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347</v>
      </c>
      <c r="F179" s="84"/>
      <c r="G179" s="84"/>
      <c r="H179" s="92" t="s">
        <v>4705</v>
      </c>
      <c r="I179" s="83" t="s">
        <v>4706</v>
      </c>
      <c r="J179" s="83" t="s">
        <v>4663</v>
      </c>
      <c r="K179" s="83" t="str">
        <f t="shared" si="81"/>
        <v>BH87DT_D2</v>
      </c>
      <c r="L179" s="83" t="s">
        <v>4707</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347</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347</v>
      </c>
      <c r="F180" s="84">
        <v>88</v>
      </c>
      <c r="G180" s="84"/>
      <c r="H180" s="92" t="s">
        <v>4708</v>
      </c>
      <c r="I180" s="83" t="s">
        <v>4694</v>
      </c>
      <c r="J180" s="83" t="s">
        <v>4709</v>
      </c>
      <c r="K180" s="83"/>
      <c r="L180" s="83" t="s">
        <v>4704</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347</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347</v>
      </c>
      <c r="F181" s="84"/>
      <c r="G181" s="84"/>
      <c r="H181" s="92" t="s">
        <v>4710</v>
      </c>
      <c r="I181" s="83" t="s">
        <v>4711</v>
      </c>
      <c r="J181" s="83" t="s">
        <v>4712</v>
      </c>
      <c r="K181" s="83" t="str">
        <f t="shared" si="81"/>
        <v>BH88DT_D1</v>
      </c>
      <c r="L181" s="83" t="s">
        <v>4713</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347</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347</v>
      </c>
      <c r="F182" s="84"/>
      <c r="G182" s="84"/>
      <c r="H182" s="92" t="s">
        <v>4714</v>
      </c>
      <c r="I182" s="83" t="s">
        <v>4715</v>
      </c>
      <c r="J182" s="83" t="s">
        <v>4716</v>
      </c>
      <c r="K182" s="83" t="str">
        <f t="shared" si="81"/>
        <v>BH88DT_D2</v>
      </c>
      <c r="L182" s="83" t="s">
        <v>4717</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347</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347</v>
      </c>
      <c r="F183" s="84">
        <v>89</v>
      </c>
      <c r="G183" s="84"/>
      <c r="H183" s="92" t="s">
        <v>4718</v>
      </c>
      <c r="I183" s="83" t="s">
        <v>4719</v>
      </c>
      <c r="J183" s="83" t="s">
        <v>4720</v>
      </c>
      <c r="K183" s="83" t="str">
        <f t="shared" si="81"/>
        <v>BH89DT</v>
      </c>
      <c r="L183" s="83" t="s">
        <v>4713</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347</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347</v>
      </c>
      <c r="F184" s="84">
        <v>90</v>
      </c>
      <c r="G184" s="84"/>
      <c r="H184" s="92" t="s">
        <v>4721</v>
      </c>
      <c r="I184" s="83" t="s">
        <v>4722</v>
      </c>
      <c r="J184" s="83" t="s">
        <v>4694</v>
      </c>
      <c r="K184" s="83" t="str">
        <f t="shared" si="81"/>
        <v>BH90DT</v>
      </c>
      <c r="L184" s="83" t="s">
        <v>4723</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347</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347</v>
      </c>
      <c r="F185" s="84">
        <v>91</v>
      </c>
      <c r="G185" s="84"/>
      <c r="H185" s="92" t="s">
        <v>4724</v>
      </c>
      <c r="I185" s="83" t="s">
        <v>4725</v>
      </c>
      <c r="J185" s="83" t="s">
        <v>4358</v>
      </c>
      <c r="K185" s="83" t="str">
        <f t="shared" si="81"/>
        <v>BH91DT</v>
      </c>
      <c r="L185" s="83" t="s">
        <v>3949</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347</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347</v>
      </c>
      <c r="F186" s="84">
        <v>92</v>
      </c>
      <c r="G186" s="84"/>
      <c r="H186" s="92" t="s">
        <v>4726</v>
      </c>
      <c r="I186" s="83" t="s">
        <v>4727</v>
      </c>
      <c r="J186" s="83" t="s">
        <v>4358</v>
      </c>
      <c r="K186" s="83" t="str">
        <f t="shared" si="81"/>
        <v>BH92DT</v>
      </c>
      <c r="L186" s="83" t="s">
        <v>3949</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347</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347</v>
      </c>
      <c r="F187" s="84">
        <v>93</v>
      </c>
      <c r="G187" s="84"/>
      <c r="H187" s="92" t="s">
        <v>4728</v>
      </c>
      <c r="I187" s="83" t="s">
        <v>4729</v>
      </c>
      <c r="J187" s="83" t="s">
        <v>4725</v>
      </c>
      <c r="K187" s="83" t="str">
        <f t="shared" si="81"/>
        <v>BH93DT</v>
      </c>
      <c r="L187" s="83" t="s">
        <v>3949</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347</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347</v>
      </c>
      <c r="F188" s="84">
        <v>94</v>
      </c>
      <c r="G188" s="84"/>
      <c r="H188" s="92" t="s">
        <v>4730</v>
      </c>
      <c r="I188" s="83" t="s">
        <v>4731</v>
      </c>
      <c r="J188" s="83" t="s">
        <v>4732</v>
      </c>
      <c r="K188" s="83" t="str">
        <f t="shared" si="81"/>
        <v>BH94DT</v>
      </c>
      <c r="L188" s="83" t="s">
        <v>4733</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347</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347</v>
      </c>
      <c r="F189" s="84">
        <v>95</v>
      </c>
      <c r="G189" s="84"/>
      <c r="H189" s="92" t="s">
        <v>4734</v>
      </c>
      <c r="I189" s="83" t="s">
        <v>4735</v>
      </c>
      <c r="J189" s="83" t="s">
        <v>4736</v>
      </c>
      <c r="K189" s="83" t="str">
        <f t="shared" si="81"/>
        <v>BH95DT</v>
      </c>
      <c r="L189" s="83" t="s">
        <v>4729</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347</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347</v>
      </c>
      <c r="F190" s="84">
        <v>96</v>
      </c>
      <c r="G190" s="84"/>
      <c r="H190" s="92" t="s">
        <v>4737</v>
      </c>
      <c r="I190" s="83" t="s">
        <v>4738</v>
      </c>
      <c r="J190" s="83" t="s">
        <v>4736</v>
      </c>
      <c r="K190" s="83" t="str">
        <f t="shared" si="81"/>
        <v>BH96DT</v>
      </c>
      <c r="L190" s="83" t="s">
        <v>4739</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347</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347</v>
      </c>
      <c r="F191" s="84">
        <v>97</v>
      </c>
      <c r="G191" s="84"/>
      <c r="H191" s="92" t="s">
        <v>4740</v>
      </c>
      <c r="I191" s="83" t="s">
        <v>4741</v>
      </c>
      <c r="J191" s="83" t="s">
        <v>4251</v>
      </c>
      <c r="K191" s="83" t="str">
        <f t="shared" si="81"/>
        <v>BH97DT</v>
      </c>
      <c r="L191" s="83" t="s">
        <v>4725</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347</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347</v>
      </c>
      <c r="F192" s="84">
        <v>98</v>
      </c>
      <c r="G192" s="84"/>
      <c r="H192" s="92" t="s">
        <v>4742</v>
      </c>
      <c r="I192" s="83" t="s">
        <v>4743</v>
      </c>
      <c r="J192" s="83" t="s">
        <v>4251</v>
      </c>
      <c r="K192" s="83" t="str">
        <f t="shared" si="81"/>
        <v>BH98DT</v>
      </c>
      <c r="L192" s="83" t="s">
        <v>4744</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347</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347</v>
      </c>
      <c r="F193" s="84">
        <v>99</v>
      </c>
      <c r="G193" s="84"/>
      <c r="H193" s="92" t="s">
        <v>4745</v>
      </c>
      <c r="I193" s="83" t="s">
        <v>4746</v>
      </c>
      <c r="J193" s="83" t="s">
        <v>4747</v>
      </c>
      <c r="K193" s="83" t="str">
        <f t="shared" si="81"/>
        <v>BH99DT</v>
      </c>
      <c r="L193" s="83" t="s">
        <v>4748</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347</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347</v>
      </c>
      <c r="F194" s="84">
        <v>100</v>
      </c>
      <c r="G194" s="84"/>
      <c r="H194" s="92" t="s">
        <v>4749</v>
      </c>
      <c r="I194" s="83" t="s">
        <v>4750</v>
      </c>
      <c r="J194" s="83" t="s">
        <v>4358</v>
      </c>
      <c r="K194" s="83" t="str">
        <f t="shared" si="81"/>
        <v>BH100DT</v>
      </c>
      <c r="L194" s="83" t="s">
        <v>4751</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347</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347</v>
      </c>
      <c r="F195" s="84">
        <v>101</v>
      </c>
      <c r="G195" s="84"/>
      <c r="H195" s="92" t="s">
        <v>4752</v>
      </c>
      <c r="I195" s="83" t="s">
        <v>4753</v>
      </c>
      <c r="J195" s="83" t="s">
        <v>4747</v>
      </c>
      <c r="K195" s="83" t="str">
        <f t="shared" si="81"/>
        <v>BH101DT</v>
      </c>
      <c r="L195" s="83" t="s">
        <v>4754</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347</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347</v>
      </c>
      <c r="F196" s="84">
        <v>102</v>
      </c>
      <c r="G196" s="84"/>
      <c r="H196" s="92" t="s">
        <v>4755</v>
      </c>
      <c r="I196" s="83" t="s">
        <v>3884</v>
      </c>
      <c r="J196" s="83" t="s">
        <v>3949</v>
      </c>
      <c r="K196" s="83"/>
      <c r="L196" s="83" t="s">
        <v>3884</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347</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347</v>
      </c>
      <c r="F197" s="84"/>
      <c r="G197" s="84"/>
      <c r="H197" s="92" t="s">
        <v>4756</v>
      </c>
      <c r="I197" s="83" t="s">
        <v>4757</v>
      </c>
      <c r="J197" s="83" t="s">
        <v>4358</v>
      </c>
      <c r="K197" s="83" t="str">
        <f t="shared" si="81"/>
        <v>BH102DT_D1</v>
      </c>
      <c r="L197" s="83" t="s">
        <v>4758</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347</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347</v>
      </c>
      <c r="F198" s="84"/>
      <c r="G198" s="84"/>
      <c r="H198" s="92" t="s">
        <v>4759</v>
      </c>
      <c r="I198" s="83" t="s">
        <v>4760</v>
      </c>
      <c r="J198" s="83" t="s">
        <v>4358</v>
      </c>
      <c r="K198" s="83" t="str">
        <f t="shared" si="81"/>
        <v>BH102DT_D2</v>
      </c>
      <c r="L198" s="83" t="s">
        <v>4761</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347</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347</v>
      </c>
      <c r="F199" s="84">
        <v>103</v>
      </c>
      <c r="G199" s="84"/>
      <c r="H199" s="92" t="s">
        <v>4762</v>
      </c>
      <c r="I199" s="83" t="s">
        <v>4763</v>
      </c>
      <c r="J199" s="83" t="s">
        <v>4764</v>
      </c>
      <c r="K199" s="83" t="str">
        <f t="shared" si="81"/>
        <v>BH103DT</v>
      </c>
      <c r="L199" s="83" t="s">
        <v>4758</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347</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347</v>
      </c>
      <c r="F200" s="84">
        <v>104</v>
      </c>
      <c r="G200" s="84"/>
      <c r="H200" s="92" t="s">
        <v>4765</v>
      </c>
      <c r="I200" s="83" t="s">
        <v>4766</v>
      </c>
      <c r="J200" s="83" t="s">
        <v>3949</v>
      </c>
      <c r="K200" s="83" t="str">
        <f t="shared" si="81"/>
        <v>BH104DT</v>
      </c>
      <c r="L200" s="83" t="s">
        <v>4766</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347</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347</v>
      </c>
      <c r="F201" s="84">
        <v>105</v>
      </c>
      <c r="G201" s="84"/>
      <c r="H201" s="92" t="s">
        <v>4767</v>
      </c>
      <c r="I201" s="83" t="s">
        <v>4358</v>
      </c>
      <c r="J201" s="83" t="s">
        <v>3949</v>
      </c>
      <c r="K201" s="83" t="str">
        <f t="shared" si="81"/>
        <v>BH105DT</v>
      </c>
      <c r="L201" s="83" t="s">
        <v>3884</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347</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347</v>
      </c>
      <c r="F202" s="84">
        <v>106</v>
      </c>
      <c r="G202" s="84"/>
      <c r="H202" s="92" t="s">
        <v>4768</v>
      </c>
      <c r="I202" s="83" t="s">
        <v>4769</v>
      </c>
      <c r="J202" s="83" t="s">
        <v>4416</v>
      </c>
      <c r="K202" s="83"/>
      <c r="L202" s="83" t="s">
        <v>4770</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347</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347</v>
      </c>
      <c r="F203" s="84"/>
      <c r="G203" s="84"/>
      <c r="H203" s="92" t="s">
        <v>4771</v>
      </c>
      <c r="I203" s="83" t="s">
        <v>4772</v>
      </c>
      <c r="J203" s="83" t="s">
        <v>4358</v>
      </c>
      <c r="K203" s="83" t="str">
        <f t="shared" si="81"/>
        <v>BH106DT_D1</v>
      </c>
      <c r="L203" s="83" t="s">
        <v>4773</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347</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347</v>
      </c>
      <c r="F204" s="84"/>
      <c r="G204" s="84"/>
      <c r="H204" s="92" t="s">
        <v>4774</v>
      </c>
      <c r="I204" s="83" t="s">
        <v>4775</v>
      </c>
      <c r="J204" s="83" t="s">
        <v>4358</v>
      </c>
      <c r="K204" s="83" t="str">
        <f t="shared" ref="K204:K267" si="124">H204</f>
        <v>BH106DT_D2</v>
      </c>
      <c r="L204" s="83" t="s">
        <v>463</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347</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347</v>
      </c>
      <c r="F205" s="84"/>
      <c r="G205" s="84"/>
      <c r="H205" s="92" t="s">
        <v>4776</v>
      </c>
      <c r="I205" s="83" t="s">
        <v>4777</v>
      </c>
      <c r="J205" s="83" t="s">
        <v>463</v>
      </c>
      <c r="K205" s="83" t="str">
        <f t="shared" si="124"/>
        <v>BH106DT_D3</v>
      </c>
      <c r="L205" s="83" t="s">
        <v>4778</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347</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347</v>
      </c>
      <c r="F206" s="84">
        <v>107</v>
      </c>
      <c r="G206" s="84"/>
      <c r="H206" s="92" t="s">
        <v>4779</v>
      </c>
      <c r="I206" s="83" t="s">
        <v>463</v>
      </c>
      <c r="J206" s="83" t="s">
        <v>4780</v>
      </c>
      <c r="K206" s="83" t="str">
        <f t="shared" si="124"/>
        <v>BH107DT</v>
      </c>
      <c r="L206" s="83" t="s">
        <v>4773</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347</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347</v>
      </c>
      <c r="F207" s="84">
        <v>108</v>
      </c>
      <c r="G207" s="84"/>
      <c r="H207" s="92" t="s">
        <v>4781</v>
      </c>
      <c r="I207" s="83" t="s">
        <v>4782</v>
      </c>
      <c r="J207" s="83" t="s">
        <v>4575</v>
      </c>
      <c r="K207" s="83" t="str">
        <f t="shared" si="124"/>
        <v>BH108DT</v>
      </c>
      <c r="L207" s="83" t="s">
        <v>4769</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347</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347</v>
      </c>
      <c r="F208" s="84">
        <v>109</v>
      </c>
      <c r="G208" s="84"/>
      <c r="H208" s="92" t="s">
        <v>4783</v>
      </c>
      <c r="I208" s="83" t="s">
        <v>4784</v>
      </c>
      <c r="J208" s="83" t="s">
        <v>4769</v>
      </c>
      <c r="K208" s="83" t="str">
        <f t="shared" si="124"/>
        <v>BH109DT</v>
      </c>
      <c r="L208" s="83" t="s">
        <v>4785</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347</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347</v>
      </c>
      <c r="F209" s="84">
        <v>110</v>
      </c>
      <c r="G209" s="84"/>
      <c r="H209" s="92" t="s">
        <v>4786</v>
      </c>
      <c r="I209" s="83" t="s">
        <v>4787</v>
      </c>
      <c r="J209" s="83" t="s">
        <v>4769</v>
      </c>
      <c r="K209" s="83" t="str">
        <f t="shared" si="124"/>
        <v>BH110DT</v>
      </c>
      <c r="L209" s="83" t="s">
        <v>4788</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347</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347</v>
      </c>
      <c r="F210" s="84">
        <v>111</v>
      </c>
      <c r="G210" s="84"/>
      <c r="H210" s="92" t="s">
        <v>4789</v>
      </c>
      <c r="I210" s="83" t="s">
        <v>4790</v>
      </c>
      <c r="J210" s="83" t="s">
        <v>4773</v>
      </c>
      <c r="K210" s="83" t="str">
        <f t="shared" si="124"/>
        <v>BH111DT</v>
      </c>
      <c r="L210" s="83" t="s">
        <v>4535</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347</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347</v>
      </c>
      <c r="F211" s="84">
        <v>112</v>
      </c>
      <c r="G211" s="84"/>
      <c r="H211" s="92" t="s">
        <v>4791</v>
      </c>
      <c r="I211" s="83" t="s">
        <v>4792</v>
      </c>
      <c r="J211" s="83" t="s">
        <v>4769</v>
      </c>
      <c r="K211" s="83" t="str">
        <f t="shared" si="124"/>
        <v>BH112DT</v>
      </c>
      <c r="L211" s="83" t="s">
        <v>4793</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347</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347</v>
      </c>
      <c r="F212" s="84">
        <v>113</v>
      </c>
      <c r="G212" s="84"/>
      <c r="H212" s="92" t="s">
        <v>4794</v>
      </c>
      <c r="I212" s="83" t="s">
        <v>4795</v>
      </c>
      <c r="J212" s="83" t="s">
        <v>4787</v>
      </c>
      <c r="K212" s="83" t="str">
        <f t="shared" si="124"/>
        <v>BH113DT</v>
      </c>
      <c r="L212" s="83" t="s">
        <v>4785</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347</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347</v>
      </c>
      <c r="F213" s="84">
        <v>114</v>
      </c>
      <c r="G213" s="84"/>
      <c r="H213" s="92" t="s">
        <v>4796</v>
      </c>
      <c r="I213" s="83" t="s">
        <v>4797</v>
      </c>
      <c r="J213" s="83" t="s">
        <v>4782</v>
      </c>
      <c r="K213" s="83" t="str">
        <f t="shared" si="124"/>
        <v>BH114DT</v>
      </c>
      <c r="L213" s="83" t="s">
        <v>463</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347</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347</v>
      </c>
      <c r="F214" s="84">
        <v>115</v>
      </c>
      <c r="G214" s="84"/>
      <c r="H214" s="92" t="s">
        <v>4798</v>
      </c>
      <c r="I214" s="83" t="s">
        <v>4799</v>
      </c>
      <c r="J214" s="83" t="s">
        <v>4769</v>
      </c>
      <c r="K214" s="83" t="str">
        <f t="shared" si="124"/>
        <v>BH115DT</v>
      </c>
      <c r="L214" s="83" t="s">
        <v>4795</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347</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347</v>
      </c>
      <c r="F215" s="84">
        <v>116</v>
      </c>
      <c r="G215" s="84"/>
      <c r="H215" s="92" t="s">
        <v>4800</v>
      </c>
      <c r="I215" s="83" t="s">
        <v>4801</v>
      </c>
      <c r="J215" s="83" t="s">
        <v>371</v>
      </c>
      <c r="K215" s="83" t="str">
        <f t="shared" si="124"/>
        <v>BH116DT</v>
      </c>
      <c r="L215" s="83" t="s">
        <v>4802</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347</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347</v>
      </c>
      <c r="F216" s="84">
        <v>117</v>
      </c>
      <c r="G216" s="84"/>
      <c r="H216" s="92" t="s">
        <v>4803</v>
      </c>
      <c r="I216" s="83" t="s">
        <v>371</v>
      </c>
      <c r="J216" s="83" t="s">
        <v>4358</v>
      </c>
      <c r="K216" s="83"/>
      <c r="L216" s="83" t="s">
        <v>4804</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347</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347</v>
      </c>
      <c r="F217" s="84"/>
      <c r="G217" s="84"/>
      <c r="H217" s="92" t="s">
        <v>4805</v>
      </c>
      <c r="I217" s="83" t="s">
        <v>4806</v>
      </c>
      <c r="J217" s="83" t="s">
        <v>4807</v>
      </c>
      <c r="K217" s="83" t="str">
        <f t="shared" si="124"/>
        <v>BH117DT_D1</v>
      </c>
      <c r="L217" s="83" t="s">
        <v>4808</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347</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347</v>
      </c>
      <c r="F218" s="84"/>
      <c r="G218" s="84"/>
      <c r="H218" s="92" t="s">
        <v>4809</v>
      </c>
      <c r="I218" s="83" t="s">
        <v>4810</v>
      </c>
      <c r="J218" s="83" t="s">
        <v>4807</v>
      </c>
      <c r="K218" s="83" t="str">
        <f t="shared" si="124"/>
        <v>BH117DT_D2</v>
      </c>
      <c r="L218" s="83" t="s">
        <v>4811</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347</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347</v>
      </c>
      <c r="F219" s="84"/>
      <c r="G219" s="84"/>
      <c r="H219" s="92" t="s">
        <v>4812</v>
      </c>
      <c r="I219" s="83" t="s">
        <v>4813</v>
      </c>
      <c r="J219" s="83" t="s">
        <v>4814</v>
      </c>
      <c r="K219" s="83" t="str">
        <f t="shared" si="124"/>
        <v>BH117DT_D3</v>
      </c>
      <c r="L219" s="83" t="s">
        <v>4815</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347</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347</v>
      </c>
      <c r="F220" s="84"/>
      <c r="G220" s="84"/>
      <c r="H220" s="92" t="s">
        <v>4816</v>
      </c>
      <c r="I220" s="83" t="s">
        <v>4817</v>
      </c>
      <c r="J220" s="83" t="s">
        <v>4818</v>
      </c>
      <c r="K220" s="83" t="str">
        <f t="shared" si="124"/>
        <v>BH117DT_D4</v>
      </c>
      <c r="L220" s="83" t="s">
        <v>4819</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347</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347</v>
      </c>
      <c r="F221" s="84"/>
      <c r="G221" s="84"/>
      <c r="H221" s="92" t="s">
        <v>4820</v>
      </c>
      <c r="I221" s="83" t="s">
        <v>4821</v>
      </c>
      <c r="J221" s="83" t="s">
        <v>4822</v>
      </c>
      <c r="K221" s="83" t="str">
        <f t="shared" si="124"/>
        <v>BH117DT_D5</v>
      </c>
      <c r="L221" s="83" t="s">
        <v>4823</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347</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347</v>
      </c>
      <c r="F222" s="84"/>
      <c r="G222" s="84"/>
      <c r="H222" s="92" t="s">
        <v>4824</v>
      </c>
      <c r="I222" s="83" t="s">
        <v>4825</v>
      </c>
      <c r="J222" s="83" t="s">
        <v>4826</v>
      </c>
      <c r="K222" s="83" t="str">
        <f t="shared" si="124"/>
        <v>BH117DT_D6</v>
      </c>
      <c r="L222" s="83" t="s">
        <v>4827</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347</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347</v>
      </c>
      <c r="F223" s="84"/>
      <c r="G223" s="84"/>
      <c r="H223" s="92" t="s">
        <v>4828</v>
      </c>
      <c r="I223" s="83" t="s">
        <v>4829</v>
      </c>
      <c r="J223" s="83" t="s">
        <v>4830</v>
      </c>
      <c r="K223" s="83" t="str">
        <f t="shared" si="124"/>
        <v>BH117DT_D7</v>
      </c>
      <c r="L223" s="83" t="s">
        <v>1095</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347</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347</v>
      </c>
      <c r="F224" s="84"/>
      <c r="G224" s="84"/>
      <c r="H224" s="92" t="s">
        <v>4831</v>
      </c>
      <c r="I224" s="83" t="s">
        <v>4832</v>
      </c>
      <c r="J224" s="83" t="s">
        <v>1095</v>
      </c>
      <c r="K224" s="83" t="str">
        <f t="shared" si="124"/>
        <v>BH117DT_D8</v>
      </c>
      <c r="L224" s="83" t="s">
        <v>4833</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347</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347</v>
      </c>
      <c r="F225" s="84">
        <v>118</v>
      </c>
      <c r="G225" s="84"/>
      <c r="H225" s="92" t="s">
        <v>4834</v>
      </c>
      <c r="I225" s="83" t="s">
        <v>4835</v>
      </c>
      <c r="J225" s="83" t="s">
        <v>4836</v>
      </c>
      <c r="K225" s="83" t="str">
        <f t="shared" si="124"/>
        <v>BH118DT</v>
      </c>
      <c r="L225" s="83" t="s">
        <v>4808</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347</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347</v>
      </c>
      <c r="F226" s="84">
        <v>119</v>
      </c>
      <c r="G226" s="84"/>
      <c r="H226" s="92" t="s">
        <v>4837</v>
      </c>
      <c r="I226" s="83" t="s">
        <v>4838</v>
      </c>
      <c r="J226" s="83" t="s">
        <v>4358</v>
      </c>
      <c r="K226" s="83" t="str">
        <f t="shared" si="124"/>
        <v>BH119DT</v>
      </c>
      <c r="L226" s="83" t="s">
        <v>4839</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347</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347</v>
      </c>
      <c r="F227" s="84">
        <v>120</v>
      </c>
      <c r="G227" s="84"/>
      <c r="H227" s="92" t="s">
        <v>4840</v>
      </c>
      <c r="I227" s="83" t="s">
        <v>4841</v>
      </c>
      <c r="J227" s="83" t="s">
        <v>4358</v>
      </c>
      <c r="K227" s="83" t="str">
        <f t="shared" si="124"/>
        <v>BH120DT</v>
      </c>
      <c r="L227" s="83" t="s">
        <v>4766</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347</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347</v>
      </c>
      <c r="F228" s="84">
        <v>121</v>
      </c>
      <c r="G228" s="84"/>
      <c r="H228" s="92" t="s">
        <v>4842</v>
      </c>
      <c r="I228" s="83" t="s">
        <v>2295</v>
      </c>
      <c r="J228" s="83" t="s">
        <v>4736</v>
      </c>
      <c r="K228" s="83"/>
      <c r="L228" s="83" t="s">
        <v>4804</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347</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347</v>
      </c>
      <c r="F229" s="84"/>
      <c r="G229" s="84"/>
      <c r="H229" s="92" t="s">
        <v>4843</v>
      </c>
      <c r="I229" s="83" t="s">
        <v>4844</v>
      </c>
      <c r="J229" s="83" t="s">
        <v>371</v>
      </c>
      <c r="K229" s="83" t="str">
        <f t="shared" si="124"/>
        <v>BH121DT_D1</v>
      </c>
      <c r="L229" s="83" t="s">
        <v>4827</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347</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347</v>
      </c>
      <c r="F230" s="84"/>
      <c r="G230" s="84"/>
      <c r="H230" s="92" t="s">
        <v>4845</v>
      </c>
      <c r="I230" s="83" t="s">
        <v>4846</v>
      </c>
      <c r="J230" s="83" t="s">
        <v>371</v>
      </c>
      <c r="K230" s="83" t="str">
        <f t="shared" si="124"/>
        <v>BH121DT_D2</v>
      </c>
      <c r="L230" s="83" t="s">
        <v>4847</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347</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347</v>
      </c>
      <c r="F231" s="84"/>
      <c r="G231" s="84"/>
      <c r="H231" s="92" t="s">
        <v>4848</v>
      </c>
      <c r="I231" s="83" t="s">
        <v>4849</v>
      </c>
      <c r="J231" s="83" t="s">
        <v>4850</v>
      </c>
      <c r="K231" s="83" t="str">
        <f t="shared" si="124"/>
        <v>BH121DT_D3</v>
      </c>
      <c r="L231" s="83" t="s">
        <v>4851</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347</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347</v>
      </c>
      <c r="F232" s="84">
        <v>122</v>
      </c>
      <c r="G232" s="84"/>
      <c r="H232" s="92" t="s">
        <v>4852</v>
      </c>
      <c r="I232" s="83" t="s">
        <v>4853</v>
      </c>
      <c r="J232" s="83" t="s">
        <v>4854</v>
      </c>
      <c r="K232" s="83"/>
      <c r="L232" s="83" t="s">
        <v>4827</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347</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347</v>
      </c>
      <c r="F233" s="84"/>
      <c r="G233" s="84"/>
      <c r="H233" s="92" t="s">
        <v>4855</v>
      </c>
      <c r="I233" s="83" t="s">
        <v>4856</v>
      </c>
      <c r="J233" s="83" t="s">
        <v>371</v>
      </c>
      <c r="K233" s="83" t="str">
        <f t="shared" si="124"/>
        <v>BH122DT_D1</v>
      </c>
      <c r="L233" s="83" t="s">
        <v>4857</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347</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347</v>
      </c>
      <c r="F234" s="84"/>
      <c r="G234" s="84"/>
      <c r="H234" s="92" t="s">
        <v>4858</v>
      </c>
      <c r="I234" s="83" t="s">
        <v>4859</v>
      </c>
      <c r="J234" s="83" t="s">
        <v>371</v>
      </c>
      <c r="K234" s="83" t="str">
        <f t="shared" si="124"/>
        <v>BH122DT_D2</v>
      </c>
      <c r="L234" s="83" t="s">
        <v>4860</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347</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347</v>
      </c>
      <c r="F235" s="84">
        <v>123</v>
      </c>
      <c r="G235" s="84"/>
      <c r="H235" s="92" t="s">
        <v>4861</v>
      </c>
      <c r="I235" s="83" t="s">
        <v>4862</v>
      </c>
      <c r="J235" s="83" t="s">
        <v>4863</v>
      </c>
      <c r="K235" s="83" t="str">
        <f t="shared" si="124"/>
        <v>BH123DT</v>
      </c>
      <c r="L235" s="83" t="s">
        <v>4864</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347</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347</v>
      </c>
      <c r="F236" s="84">
        <v>124</v>
      </c>
      <c r="G236" s="84"/>
      <c r="H236" s="92" t="s">
        <v>4865</v>
      </c>
      <c r="I236" s="83" t="s">
        <v>4866</v>
      </c>
      <c r="J236" s="83" t="s">
        <v>371</v>
      </c>
      <c r="K236" s="83" t="str">
        <f t="shared" si="124"/>
        <v>BH124DT</v>
      </c>
      <c r="L236" s="83" t="s">
        <v>4867</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347</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347</v>
      </c>
      <c r="F237" s="84">
        <v>125</v>
      </c>
      <c r="G237" s="84"/>
      <c r="H237" s="92" t="s">
        <v>4868</v>
      </c>
      <c r="I237" s="83" t="s">
        <v>4869</v>
      </c>
      <c r="J237" s="83" t="s">
        <v>4870</v>
      </c>
      <c r="K237" s="83" t="str">
        <f t="shared" si="124"/>
        <v>BH125DT</v>
      </c>
      <c r="L237" s="83" t="s">
        <v>4871</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347</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347</v>
      </c>
      <c r="F238" s="84">
        <v>126</v>
      </c>
      <c r="G238" s="84"/>
      <c r="H238" s="92" t="s">
        <v>4872</v>
      </c>
      <c r="I238" s="83" t="s">
        <v>4873</v>
      </c>
      <c r="J238" s="83" t="s">
        <v>371</v>
      </c>
      <c r="K238" s="83" t="str">
        <f t="shared" si="124"/>
        <v>BH126DT</v>
      </c>
      <c r="L238" s="83" t="s">
        <v>4874</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347</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347</v>
      </c>
      <c r="F239" s="84">
        <v>127</v>
      </c>
      <c r="G239" s="84"/>
      <c r="H239" s="92" t="s">
        <v>4875</v>
      </c>
      <c r="I239" s="83" t="s">
        <v>4876</v>
      </c>
      <c r="J239" s="83" t="s">
        <v>4870</v>
      </c>
      <c r="K239" s="83" t="str">
        <f t="shared" si="124"/>
        <v>BH127DT</v>
      </c>
      <c r="L239" s="83" t="s">
        <v>4877</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347</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347</v>
      </c>
      <c r="F240" s="84">
        <v>128</v>
      </c>
      <c r="G240" s="84"/>
      <c r="H240" s="92" t="s">
        <v>4878</v>
      </c>
      <c r="I240" s="83" t="s">
        <v>4879</v>
      </c>
      <c r="J240" s="83" t="s">
        <v>4416</v>
      </c>
      <c r="K240" s="83" t="str">
        <f t="shared" si="124"/>
        <v>BH128DT</v>
      </c>
      <c r="L240" s="83" t="s">
        <v>4880</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347</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347</v>
      </c>
      <c r="F241" s="84">
        <v>129</v>
      </c>
      <c r="G241" s="84"/>
      <c r="H241" s="92" t="s">
        <v>4881</v>
      </c>
      <c r="I241" s="83" t="s">
        <v>868</v>
      </c>
      <c r="J241" s="83" t="s">
        <v>4416</v>
      </c>
      <c r="K241" s="83" t="str">
        <f t="shared" si="124"/>
        <v>BH129DT</v>
      </c>
      <c r="L241" s="83" t="s">
        <v>4880</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347</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347</v>
      </c>
      <c r="F242" s="84">
        <v>130</v>
      </c>
      <c r="G242" s="84"/>
      <c r="H242" s="92" t="s">
        <v>4882</v>
      </c>
      <c r="I242" s="83" t="s">
        <v>4883</v>
      </c>
      <c r="J242" s="83" t="s">
        <v>4870</v>
      </c>
      <c r="K242" s="83" t="str">
        <f t="shared" si="124"/>
        <v>BH130DT</v>
      </c>
      <c r="L242" s="83" t="s">
        <v>4884</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347</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347</v>
      </c>
      <c r="F243" s="84">
        <v>131</v>
      </c>
      <c r="G243" s="84"/>
      <c r="H243" s="92" t="s">
        <v>4885</v>
      </c>
      <c r="I243" s="83" t="s">
        <v>4886</v>
      </c>
      <c r="J243" s="83" t="s">
        <v>4416</v>
      </c>
      <c r="K243" s="83" t="str">
        <f t="shared" si="124"/>
        <v>BH131DT</v>
      </c>
      <c r="L243" s="83" t="s">
        <v>4887</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347</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347</v>
      </c>
      <c r="F244" s="84">
        <v>132</v>
      </c>
      <c r="G244" s="84"/>
      <c r="H244" s="92" t="s">
        <v>4888</v>
      </c>
      <c r="I244" s="83" t="s">
        <v>4889</v>
      </c>
      <c r="J244" s="83" t="s">
        <v>4870</v>
      </c>
      <c r="K244" s="83" t="str">
        <f t="shared" si="124"/>
        <v>BH132DT</v>
      </c>
      <c r="L244" s="83" t="s">
        <v>4890</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347</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347</v>
      </c>
      <c r="F245" s="84">
        <v>133</v>
      </c>
      <c r="G245" s="84"/>
      <c r="H245" s="92" t="s">
        <v>4891</v>
      </c>
      <c r="I245" s="83" t="s">
        <v>4892</v>
      </c>
      <c r="J245" s="83" t="s">
        <v>4873</v>
      </c>
      <c r="K245" s="83" t="str">
        <f t="shared" si="124"/>
        <v>BH133DT</v>
      </c>
      <c r="L245" s="83" t="s">
        <v>4873</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347</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347</v>
      </c>
      <c r="F246" s="84">
        <v>134</v>
      </c>
      <c r="G246" s="84"/>
      <c r="H246" s="92" t="s">
        <v>4893</v>
      </c>
      <c r="I246" s="83" t="s">
        <v>4870</v>
      </c>
      <c r="J246" s="83" t="s">
        <v>4879</v>
      </c>
      <c r="K246" s="83" t="str">
        <f t="shared" si="124"/>
        <v>BH134DT</v>
      </c>
      <c r="L246" s="83" t="s">
        <v>4894</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347</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347</v>
      </c>
      <c r="F247" s="84">
        <v>135</v>
      </c>
      <c r="G247" s="84"/>
      <c r="H247" s="92" t="s">
        <v>4895</v>
      </c>
      <c r="I247" s="83" t="s">
        <v>4896</v>
      </c>
      <c r="J247" s="83" t="s">
        <v>4416</v>
      </c>
      <c r="K247" s="83" t="str">
        <f t="shared" si="124"/>
        <v>BH135DT</v>
      </c>
      <c r="L247" s="83" t="s">
        <v>371</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347</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347</v>
      </c>
      <c r="F248" s="84">
        <v>136</v>
      </c>
      <c r="G248" s="84"/>
      <c r="H248" s="92" t="s">
        <v>4897</v>
      </c>
      <c r="I248" s="83" t="s">
        <v>4811</v>
      </c>
      <c r="J248" s="83" t="s">
        <v>371</v>
      </c>
      <c r="K248" s="83" t="str">
        <f t="shared" si="124"/>
        <v>BH136DT</v>
      </c>
      <c r="L248" s="83" t="s">
        <v>4898</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347</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347</v>
      </c>
      <c r="F249" s="84">
        <v>137</v>
      </c>
      <c r="G249" s="84"/>
      <c r="H249" s="92" t="s">
        <v>4899</v>
      </c>
      <c r="I249" s="83" t="s">
        <v>4900</v>
      </c>
      <c r="J249" s="83" t="s">
        <v>4896</v>
      </c>
      <c r="K249" s="83"/>
      <c r="L249" s="83" t="s">
        <v>4901</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347</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347</v>
      </c>
      <c r="F250" s="84"/>
      <c r="G250" s="84"/>
      <c r="H250" s="92" t="s">
        <v>4902</v>
      </c>
      <c r="I250" s="83" t="s">
        <v>4903</v>
      </c>
      <c r="J250" s="83" t="s">
        <v>371</v>
      </c>
      <c r="K250" s="83" t="str">
        <f t="shared" si="124"/>
        <v>BH137DT_D1</v>
      </c>
      <c r="L250" s="83" t="s">
        <v>4904</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347</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347</v>
      </c>
      <c r="F251" s="84"/>
      <c r="G251" s="84"/>
      <c r="H251" s="92" t="s">
        <v>4905</v>
      </c>
      <c r="I251" s="83" t="s">
        <v>4906</v>
      </c>
      <c r="J251" s="83" t="s">
        <v>371</v>
      </c>
      <c r="K251" s="83" t="str">
        <f t="shared" si="124"/>
        <v>BH137DT_D2</v>
      </c>
      <c r="L251" s="83" t="s">
        <v>4907</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347</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347</v>
      </c>
      <c r="F252" s="84">
        <v>138</v>
      </c>
      <c r="G252" s="84"/>
      <c r="H252" s="92" t="s">
        <v>4908</v>
      </c>
      <c r="I252" s="83" t="s">
        <v>4909</v>
      </c>
      <c r="J252" s="83" t="s">
        <v>4910</v>
      </c>
      <c r="K252" s="83"/>
      <c r="L252" s="83" t="s">
        <v>4904</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347</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347</v>
      </c>
      <c r="F253" s="84"/>
      <c r="G253" s="84"/>
      <c r="H253" s="92" t="s">
        <v>4911</v>
      </c>
      <c r="I253" s="83" t="s">
        <v>4912</v>
      </c>
      <c r="J253" s="83" t="s">
        <v>371</v>
      </c>
      <c r="K253" s="83" t="str">
        <f t="shared" si="124"/>
        <v>BH138DT_D1</v>
      </c>
      <c r="L253" s="83" t="s">
        <v>4913</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347</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347</v>
      </c>
      <c r="F254" s="84"/>
      <c r="G254" s="84"/>
      <c r="H254" s="92" t="s">
        <v>4914</v>
      </c>
      <c r="I254" s="83" t="s">
        <v>4915</v>
      </c>
      <c r="J254" s="83" t="s">
        <v>371</v>
      </c>
      <c r="K254" s="83" t="str">
        <f t="shared" si="124"/>
        <v>BH138DT_D2</v>
      </c>
      <c r="L254" s="83" t="s">
        <v>4916</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347</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347</v>
      </c>
      <c r="F255" s="84">
        <v>139</v>
      </c>
      <c r="G255" s="84"/>
      <c r="H255" s="92" t="s">
        <v>4917</v>
      </c>
      <c r="I255" s="83" t="s">
        <v>4918</v>
      </c>
      <c r="J255" s="83" t="s">
        <v>4919</v>
      </c>
      <c r="K255" s="83" t="str">
        <f t="shared" si="124"/>
        <v>BH139DT</v>
      </c>
      <c r="L255" s="83" t="s">
        <v>4913</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347</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347</v>
      </c>
      <c r="F256" s="84">
        <v>140</v>
      </c>
      <c r="G256" s="84"/>
      <c r="H256" s="92" t="s">
        <v>4920</v>
      </c>
      <c r="I256" s="83" t="s">
        <v>4921</v>
      </c>
      <c r="J256" s="83" t="s">
        <v>4909</v>
      </c>
      <c r="K256" s="83" t="str">
        <f t="shared" si="124"/>
        <v>BH140DT</v>
      </c>
      <c r="L256" s="83" t="s">
        <v>4922</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347</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347</v>
      </c>
      <c r="F257" s="54">
        <v>141</v>
      </c>
      <c r="G257" s="54"/>
      <c r="H257" s="55" t="s">
        <v>4923</v>
      </c>
      <c r="I257" s="86" t="s">
        <v>4924</v>
      </c>
      <c r="J257" s="86" t="s">
        <v>371</v>
      </c>
      <c r="K257" s="83" t="str">
        <f t="shared" si="124"/>
        <v>BH141DT</v>
      </c>
      <c r="L257" s="86" t="s">
        <v>4925</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347</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347</v>
      </c>
      <c r="F258" s="84">
        <v>142</v>
      </c>
      <c r="G258" s="84"/>
      <c r="H258" s="92" t="s">
        <v>4926</v>
      </c>
      <c r="I258" s="83" t="s">
        <v>4927</v>
      </c>
      <c r="J258" s="83" t="s">
        <v>371</v>
      </c>
      <c r="K258" s="83" t="str">
        <f t="shared" si="124"/>
        <v>BH142DT</v>
      </c>
      <c r="L258" s="83" t="s">
        <v>4928</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347</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347</v>
      </c>
      <c r="F259" s="84">
        <v>143</v>
      </c>
      <c r="G259" s="84"/>
      <c r="H259" s="92" t="s">
        <v>4929</v>
      </c>
      <c r="I259" s="83" t="s">
        <v>4930</v>
      </c>
      <c r="J259" s="83" t="s">
        <v>4931</v>
      </c>
      <c r="K259" s="83" t="str">
        <f t="shared" si="124"/>
        <v>BH143DT</v>
      </c>
      <c r="L259" s="83" t="s">
        <v>4932</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347</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347</v>
      </c>
      <c r="F260" s="84">
        <v>144</v>
      </c>
      <c r="G260" s="84"/>
      <c r="H260" s="92" t="s">
        <v>4933</v>
      </c>
      <c r="I260" s="83" t="s">
        <v>4934</v>
      </c>
      <c r="J260" s="83" t="s">
        <v>371</v>
      </c>
      <c r="K260" s="83" t="str">
        <f t="shared" si="124"/>
        <v>BH144DT</v>
      </c>
      <c r="L260" s="83" t="s">
        <v>4935</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347</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347</v>
      </c>
      <c r="F261" s="84">
        <v>145</v>
      </c>
      <c r="G261" s="84"/>
      <c r="H261" s="92" t="s">
        <v>4936</v>
      </c>
      <c r="I261" s="83" t="s">
        <v>4937</v>
      </c>
      <c r="J261" s="83" t="s">
        <v>371</v>
      </c>
      <c r="K261" s="83" t="str">
        <f t="shared" si="124"/>
        <v>BH145DT</v>
      </c>
      <c r="L261" s="83" t="s">
        <v>4938</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347</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347</v>
      </c>
      <c r="F262" s="84">
        <v>146</v>
      </c>
      <c r="G262" s="84"/>
      <c r="H262" s="92" t="s">
        <v>4939</v>
      </c>
      <c r="I262" s="83" t="s">
        <v>4940</v>
      </c>
      <c r="J262" s="83" t="s">
        <v>4927</v>
      </c>
      <c r="K262" s="83" t="str">
        <f t="shared" si="124"/>
        <v>BH146DT</v>
      </c>
      <c r="L262" s="83" t="s">
        <v>4941</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347</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347</v>
      </c>
      <c r="F263" s="84">
        <v>147</v>
      </c>
      <c r="G263" s="84"/>
      <c r="H263" s="55" t="s">
        <v>4942</v>
      </c>
      <c r="I263" s="86" t="s">
        <v>4943</v>
      </c>
      <c r="J263" s="86" t="s">
        <v>371</v>
      </c>
      <c r="K263" s="83"/>
      <c r="L263" s="86" t="s">
        <v>4941</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347</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347</v>
      </c>
      <c r="F264" s="54"/>
      <c r="G264" s="54"/>
      <c r="H264" s="55" t="s">
        <v>4944</v>
      </c>
      <c r="I264" s="86" t="s">
        <v>4945</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347</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347</v>
      </c>
      <c r="F265" s="54"/>
      <c r="G265" s="54"/>
      <c r="H265" s="55" t="s">
        <v>4946</v>
      </c>
      <c r="I265" s="86" t="s">
        <v>4947</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347</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347</v>
      </c>
      <c r="F266" s="84">
        <v>148</v>
      </c>
      <c r="G266" s="84"/>
      <c r="H266" s="92" t="s">
        <v>4948</v>
      </c>
      <c r="I266" s="83" t="s">
        <v>4949</v>
      </c>
      <c r="J266" s="83" t="s">
        <v>4950</v>
      </c>
      <c r="K266" s="83" t="str">
        <f t="shared" si="124"/>
        <v>BH148DT</v>
      </c>
      <c r="L266" s="83" t="s">
        <v>4951</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347</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347</v>
      </c>
      <c r="F267" s="84">
        <v>149</v>
      </c>
      <c r="G267" s="84"/>
      <c r="H267" s="92" t="s">
        <v>4952</v>
      </c>
      <c r="I267" s="83" t="s">
        <v>4953</v>
      </c>
      <c r="J267" s="83" t="s">
        <v>371</v>
      </c>
      <c r="K267" s="83" t="str">
        <f t="shared" si="124"/>
        <v>BH149DT</v>
      </c>
      <c r="L267" s="83" t="s">
        <v>4954</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347</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347</v>
      </c>
      <c r="F268" s="84">
        <v>150</v>
      </c>
      <c r="G268" s="84"/>
      <c r="H268" s="92" t="s">
        <v>4955</v>
      </c>
      <c r="I268" s="83" t="s">
        <v>4956</v>
      </c>
      <c r="J268" s="83" t="s">
        <v>371</v>
      </c>
      <c r="K268" s="83" t="str">
        <f t="shared" ref="K268:K331" si="159">H268</f>
        <v>BH150DT</v>
      </c>
      <c r="L268" s="83" t="s">
        <v>4957</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347</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347</v>
      </c>
      <c r="F269" s="84">
        <v>151</v>
      </c>
      <c r="G269" s="84"/>
      <c r="H269" s="92" t="s">
        <v>4958</v>
      </c>
      <c r="I269" s="83" t="s">
        <v>4959</v>
      </c>
      <c r="J269" s="83" t="s">
        <v>4960</v>
      </c>
      <c r="K269" s="83" t="str">
        <f t="shared" si="159"/>
        <v>BH151DT</v>
      </c>
      <c r="L269" s="83" t="s">
        <v>4961</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347</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347</v>
      </c>
      <c r="F270" s="84">
        <v>152</v>
      </c>
      <c r="G270" s="84"/>
      <c r="H270" s="92" t="s">
        <v>4962</v>
      </c>
      <c r="I270" s="83" t="s">
        <v>4963</v>
      </c>
      <c r="J270" s="83" t="s">
        <v>371</v>
      </c>
      <c r="K270" s="83"/>
      <c r="L270" s="83" t="s">
        <v>4964</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347</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347</v>
      </c>
      <c r="F271" s="84"/>
      <c r="G271" s="84"/>
      <c r="H271" s="92" t="s">
        <v>4965</v>
      </c>
      <c r="I271" s="83" t="s">
        <v>4966</v>
      </c>
      <c r="J271" s="83" t="s">
        <v>4960</v>
      </c>
      <c r="K271" s="83" t="str">
        <f t="shared" si="159"/>
        <v>BH152DT_D1</v>
      </c>
      <c r="L271" s="83" t="s">
        <v>4967</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347</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347</v>
      </c>
      <c r="F272" s="84"/>
      <c r="G272" s="84"/>
      <c r="H272" s="92" t="s">
        <v>4968</v>
      </c>
      <c r="I272" s="83" t="s">
        <v>4969</v>
      </c>
      <c r="J272" s="83" t="s">
        <v>4960</v>
      </c>
      <c r="K272" s="83" t="str">
        <f t="shared" si="159"/>
        <v>BH152DT_D2</v>
      </c>
      <c r="L272" s="83" t="s">
        <v>4970</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347</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347</v>
      </c>
      <c r="F273" s="84">
        <v>153</v>
      </c>
      <c r="G273" s="84"/>
      <c r="H273" s="92" t="s">
        <v>4971</v>
      </c>
      <c r="I273" s="83" t="s">
        <v>4972</v>
      </c>
      <c r="J273" s="83" t="s">
        <v>4973</v>
      </c>
      <c r="K273" s="83" t="str">
        <f t="shared" si="159"/>
        <v>BH153DT</v>
      </c>
      <c r="L273" s="83" t="s">
        <v>4974</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347</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347</v>
      </c>
      <c r="F274" s="84">
        <v>154</v>
      </c>
      <c r="G274" s="84"/>
      <c r="H274" s="92" t="s">
        <v>4975</v>
      </c>
      <c r="I274" s="83" t="s">
        <v>4976</v>
      </c>
      <c r="J274" s="83" t="s">
        <v>371</v>
      </c>
      <c r="K274" s="83" t="str">
        <f t="shared" si="159"/>
        <v>BH154DT</v>
      </c>
      <c r="L274" s="83" t="s">
        <v>4977</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347</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347</v>
      </c>
      <c r="F275" s="84">
        <v>155</v>
      </c>
      <c r="G275" s="84"/>
      <c r="H275" s="92" t="s">
        <v>4978</v>
      </c>
      <c r="I275" s="83" t="s">
        <v>4979</v>
      </c>
      <c r="J275" s="83" t="s">
        <v>371</v>
      </c>
      <c r="K275" s="83" t="str">
        <f t="shared" si="159"/>
        <v>BH155DT</v>
      </c>
      <c r="L275" s="83" t="s">
        <v>4980</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347</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347</v>
      </c>
      <c r="F276" s="84">
        <v>156</v>
      </c>
      <c r="G276" s="84"/>
      <c r="H276" s="92" t="s">
        <v>4981</v>
      </c>
      <c r="I276" s="83" t="s">
        <v>4982</v>
      </c>
      <c r="J276" s="83" t="s">
        <v>3949</v>
      </c>
      <c r="K276" s="83" t="str">
        <f t="shared" si="159"/>
        <v>BH156DT</v>
      </c>
      <c r="L276" s="83" t="s">
        <v>4983</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347</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347</v>
      </c>
      <c r="F277" s="84">
        <v>157</v>
      </c>
      <c r="G277" s="84"/>
      <c r="H277" s="92" t="s">
        <v>4984</v>
      </c>
      <c r="I277" s="83" t="s">
        <v>4985</v>
      </c>
      <c r="J277" s="83" t="s">
        <v>4986</v>
      </c>
      <c r="K277" s="83" t="str">
        <f t="shared" si="159"/>
        <v>BH157DT</v>
      </c>
      <c r="L277" s="83" t="s">
        <v>4987</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347</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347</v>
      </c>
      <c r="F278" s="84">
        <v>158</v>
      </c>
      <c r="G278" s="84"/>
      <c r="H278" s="92" t="s">
        <v>4988</v>
      </c>
      <c r="I278" s="83" t="s">
        <v>4989</v>
      </c>
      <c r="J278" s="83" t="s">
        <v>4986</v>
      </c>
      <c r="K278" s="83" t="str">
        <f t="shared" si="159"/>
        <v>BH158DT</v>
      </c>
      <c r="L278" s="83" t="s">
        <v>4990</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347</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347</v>
      </c>
      <c r="F279" s="84">
        <v>159</v>
      </c>
      <c r="G279" s="84"/>
      <c r="H279" s="92" t="s">
        <v>4991</v>
      </c>
      <c r="I279" s="83" t="s">
        <v>4992</v>
      </c>
      <c r="J279" s="83" t="s">
        <v>4993</v>
      </c>
      <c r="K279" s="83" t="str">
        <f t="shared" si="159"/>
        <v>BH159DT</v>
      </c>
      <c r="L279" s="83" t="s">
        <v>4766</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347</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347</v>
      </c>
      <c r="F280" s="84">
        <v>160</v>
      </c>
      <c r="G280" s="84"/>
      <c r="H280" s="92" t="s">
        <v>4994</v>
      </c>
      <c r="I280" s="83" t="s">
        <v>280</v>
      </c>
      <c r="J280" s="83" t="s">
        <v>4995</v>
      </c>
      <c r="K280" s="83" t="str">
        <f t="shared" si="159"/>
        <v>BH160DT</v>
      </c>
      <c r="L280" s="83" t="s">
        <v>4996</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347</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347</v>
      </c>
      <c r="F281" s="84">
        <v>161</v>
      </c>
      <c r="G281" s="84"/>
      <c r="H281" s="92" t="s">
        <v>4997</v>
      </c>
      <c r="I281" s="83" t="s">
        <v>4998</v>
      </c>
      <c r="J281" s="83" t="s">
        <v>4251</v>
      </c>
      <c r="K281" s="83" t="str">
        <f t="shared" si="159"/>
        <v>BH161DT</v>
      </c>
      <c r="L281" s="83" t="s">
        <v>4999</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347</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347</v>
      </c>
      <c r="F282" s="84">
        <v>162</v>
      </c>
      <c r="G282" s="84"/>
      <c r="H282" s="92" t="s">
        <v>5000</v>
      </c>
      <c r="I282" s="83" t="s">
        <v>5001</v>
      </c>
      <c r="J282" s="83" t="s">
        <v>4554</v>
      </c>
      <c r="K282" s="83" t="str">
        <f t="shared" si="159"/>
        <v>BH162DT</v>
      </c>
      <c r="L282" s="83" t="s">
        <v>5002</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347</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347</v>
      </c>
      <c r="F283" s="84">
        <v>163</v>
      </c>
      <c r="G283" s="84"/>
      <c r="H283" s="92" t="s">
        <v>5003</v>
      </c>
      <c r="I283" s="83" t="s">
        <v>5004</v>
      </c>
      <c r="J283" s="83" t="s">
        <v>5005</v>
      </c>
      <c r="K283" s="83" t="str">
        <f t="shared" si="159"/>
        <v>BH163DT</v>
      </c>
      <c r="L283" s="83" t="s">
        <v>5006</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347</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347</v>
      </c>
      <c r="F284" s="54">
        <v>164</v>
      </c>
      <c r="G284" s="54"/>
      <c r="H284" s="55" t="s">
        <v>5007</v>
      </c>
      <c r="I284" s="86" t="s">
        <v>5008</v>
      </c>
      <c r="J284" s="86" t="s">
        <v>4358</v>
      </c>
      <c r="K284" s="83"/>
      <c r="L284" s="86" t="s">
        <v>5009</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347</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347</v>
      </c>
      <c r="F285" s="54"/>
      <c r="G285" s="54"/>
      <c r="H285" s="55" t="s">
        <v>5010</v>
      </c>
      <c r="I285" s="86" t="s">
        <v>5011</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347</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347</v>
      </c>
      <c r="F286" s="54"/>
      <c r="G286" s="54"/>
      <c r="H286" s="55" t="s">
        <v>5012</v>
      </c>
      <c r="I286" s="86" t="s">
        <v>4489</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347</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347</v>
      </c>
      <c r="F287" s="84">
        <v>165</v>
      </c>
      <c r="G287" s="84"/>
      <c r="H287" s="92" t="s">
        <v>5013</v>
      </c>
      <c r="I287" s="83" t="s">
        <v>5014</v>
      </c>
      <c r="J287" s="83" t="s">
        <v>2295</v>
      </c>
      <c r="K287" s="83"/>
      <c r="L287" s="83" t="s">
        <v>5015</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347</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347</v>
      </c>
      <c r="F288" s="262"/>
      <c r="G288" s="262"/>
      <c r="H288" s="92" t="s">
        <v>5016</v>
      </c>
      <c r="I288" s="83" t="s">
        <v>5017</v>
      </c>
      <c r="J288" s="83" t="s">
        <v>3949</v>
      </c>
      <c r="K288" s="83" t="str">
        <f t="shared" si="159"/>
        <v>BH165DT_D1</v>
      </c>
      <c r="L288" s="83" t="s">
        <v>4554</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347</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347</v>
      </c>
      <c r="F289" s="84"/>
      <c r="G289" s="84"/>
      <c r="H289" s="92" t="s">
        <v>5018</v>
      </c>
      <c r="I289" s="83" t="s">
        <v>5019</v>
      </c>
      <c r="J289" s="83" t="s">
        <v>3949</v>
      </c>
      <c r="K289" s="83" t="str">
        <f t="shared" si="159"/>
        <v>BH165DT_D2</v>
      </c>
      <c r="L289" s="83" t="s">
        <v>5020</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368</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347</v>
      </c>
      <c r="F290" s="84"/>
      <c r="G290" s="84"/>
      <c r="H290" s="92" t="s">
        <v>5021</v>
      </c>
      <c r="I290" s="83" t="s">
        <v>5022</v>
      </c>
      <c r="J290" s="83" t="s">
        <v>5020</v>
      </c>
      <c r="K290" s="83" t="str">
        <f t="shared" si="159"/>
        <v>BH165DT_D3</v>
      </c>
      <c r="L290" s="83" t="s">
        <v>4504</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368</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347</v>
      </c>
      <c r="F291" s="84">
        <v>166</v>
      </c>
      <c r="G291" s="84"/>
      <c r="H291" s="92" t="s">
        <v>5023</v>
      </c>
      <c r="I291" s="83" t="s">
        <v>5024</v>
      </c>
      <c r="J291" s="83" t="s">
        <v>4504</v>
      </c>
      <c r="K291" s="83" t="str">
        <f t="shared" si="159"/>
        <v>BH166DT</v>
      </c>
      <c r="L291" s="83" t="s">
        <v>4554</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368</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347</v>
      </c>
      <c r="F292" s="54">
        <v>167</v>
      </c>
      <c r="G292" s="54"/>
      <c r="H292" s="92" t="s">
        <v>5025</v>
      </c>
      <c r="I292" s="83" t="s">
        <v>5026</v>
      </c>
      <c r="J292" s="83" t="s">
        <v>5027</v>
      </c>
      <c r="K292" s="83" t="str">
        <f t="shared" si="159"/>
        <v>BH167DT</v>
      </c>
      <c r="L292" s="83" t="s">
        <v>5028</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368</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347</v>
      </c>
      <c r="F293" s="54">
        <v>168</v>
      </c>
      <c r="G293" s="54"/>
      <c r="H293" s="55" t="s">
        <v>5029</v>
      </c>
      <c r="I293" s="86" t="s">
        <v>5030</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368</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347</v>
      </c>
      <c r="F294" s="54"/>
      <c r="G294" s="54"/>
      <c r="H294" s="55" t="s">
        <v>5031</v>
      </c>
      <c r="I294" s="86" t="s">
        <v>5032</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368</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347</v>
      </c>
      <c r="F295" s="54"/>
      <c r="G295" s="54"/>
      <c r="H295" s="55" t="s">
        <v>5033</v>
      </c>
      <c r="I295" s="86" t="s">
        <v>1021</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368</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368</v>
      </c>
      <c r="F296" s="197" t="s">
        <v>31</v>
      </c>
      <c r="G296" s="197"/>
      <c r="H296" s="197"/>
      <c r="I296" s="271" t="s">
        <v>5034</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368</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368</v>
      </c>
      <c r="F297" s="84">
        <v>1</v>
      </c>
      <c r="G297" s="84"/>
      <c r="H297" s="285" t="s">
        <v>368</v>
      </c>
      <c r="I297" s="83" t="s">
        <v>5035</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368</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368</v>
      </c>
      <c r="F298" s="262"/>
      <c r="G298" s="262"/>
      <c r="H298" s="92" t="s">
        <v>5036</v>
      </c>
      <c r="I298" s="83" t="s">
        <v>5037</v>
      </c>
      <c r="J298" s="83" t="s">
        <v>5038</v>
      </c>
      <c r="K298" s="83" t="str">
        <f t="shared" si="159"/>
        <v>LT1DT_D1</v>
      </c>
      <c r="L298" s="83" t="s">
        <v>5039</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368</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368</v>
      </c>
      <c r="F299" s="84"/>
      <c r="G299" s="84"/>
      <c r="H299" s="92" t="s">
        <v>5040</v>
      </c>
      <c r="I299" s="83" t="s">
        <v>5041</v>
      </c>
      <c r="J299" s="83" t="s">
        <v>5038</v>
      </c>
      <c r="K299" s="83" t="str">
        <f t="shared" si="159"/>
        <v>LT1DT_D2</v>
      </c>
      <c r="L299" s="83" t="s">
        <v>215</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368</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368</v>
      </c>
      <c r="F300" s="84"/>
      <c r="G300" s="84"/>
      <c r="H300" s="92" t="s">
        <v>5042</v>
      </c>
      <c r="I300" s="83" t="s">
        <v>5043</v>
      </c>
      <c r="J300" s="83" t="s">
        <v>215</v>
      </c>
      <c r="K300" s="83" t="str">
        <f t="shared" si="159"/>
        <v>LT1DT_D3</v>
      </c>
      <c r="L300" s="83" t="s">
        <v>5044</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368</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368</v>
      </c>
      <c r="F301" s="84"/>
      <c r="G301" s="84"/>
      <c r="H301" s="92" t="s">
        <v>5045</v>
      </c>
      <c r="I301" s="83" t="s">
        <v>5046</v>
      </c>
      <c r="J301" s="83" t="s">
        <v>5044</v>
      </c>
      <c r="K301" s="83" t="str">
        <f t="shared" si="159"/>
        <v>LT1DT_D4</v>
      </c>
      <c r="L301" s="83" t="s">
        <v>5047</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368</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368</v>
      </c>
      <c r="F302" s="84">
        <v>2</v>
      </c>
      <c r="G302" s="84"/>
      <c r="H302" s="92" t="s">
        <v>5048</v>
      </c>
      <c r="I302" s="83" t="s">
        <v>5049</v>
      </c>
      <c r="J302" s="83" t="s">
        <v>5047</v>
      </c>
      <c r="K302" s="83"/>
      <c r="L302" s="83" t="s">
        <v>5039</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368</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368</v>
      </c>
      <c r="F303" s="84"/>
      <c r="G303" s="84"/>
      <c r="H303" s="92" t="s">
        <v>5050</v>
      </c>
      <c r="I303" s="83" t="s">
        <v>5051</v>
      </c>
      <c r="J303" s="83" t="s">
        <v>538</v>
      </c>
      <c r="K303" s="83" t="str">
        <f t="shared" si="159"/>
        <v>LT2DT_D1</v>
      </c>
      <c r="L303" s="83" t="s">
        <v>5052</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368</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368</v>
      </c>
      <c r="F304" s="84"/>
      <c r="G304" s="84"/>
      <c r="H304" s="92" t="s">
        <v>5053</v>
      </c>
      <c r="I304" s="83" t="s">
        <v>5054</v>
      </c>
      <c r="J304" s="83" t="s">
        <v>538</v>
      </c>
      <c r="K304" s="83" t="str">
        <f t="shared" si="159"/>
        <v>LT2DT_D2</v>
      </c>
      <c r="L304" s="83" t="s">
        <v>535</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368</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368</v>
      </c>
      <c r="F305" s="84">
        <v>3</v>
      </c>
      <c r="G305" s="84"/>
      <c r="H305" s="92" t="s">
        <v>5055</v>
      </c>
      <c r="I305" s="92" t="s">
        <v>5056</v>
      </c>
      <c r="J305" s="83" t="s">
        <v>535</v>
      </c>
      <c r="K305" s="83"/>
      <c r="L305" s="83" t="s">
        <v>5052</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368</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368</v>
      </c>
      <c r="F306" s="84"/>
      <c r="G306" s="84"/>
      <c r="H306" s="92" t="s">
        <v>5057</v>
      </c>
      <c r="I306" s="83" t="s">
        <v>5058</v>
      </c>
      <c r="J306" s="83" t="s">
        <v>559</v>
      </c>
      <c r="K306" s="83" t="str">
        <f t="shared" si="159"/>
        <v>LT3DT_D1</v>
      </c>
      <c r="L306" s="83" t="s">
        <v>466</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368</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368</v>
      </c>
      <c r="F307" s="84"/>
      <c r="G307" s="84"/>
      <c r="H307" s="92" t="s">
        <v>5059</v>
      </c>
      <c r="I307" s="83" t="s">
        <v>5060</v>
      </c>
      <c r="J307" s="83" t="s">
        <v>559</v>
      </c>
      <c r="K307" s="83" t="str">
        <f t="shared" si="159"/>
        <v>LT3DT_D2</v>
      </c>
      <c r="L307" s="83" t="s">
        <v>5061</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368</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368</v>
      </c>
      <c r="F308" s="84">
        <v>4</v>
      </c>
      <c r="G308" s="84"/>
      <c r="H308" s="92" t="s">
        <v>5062</v>
      </c>
      <c r="I308" s="83" t="s">
        <v>5063</v>
      </c>
      <c r="J308" s="83" t="s">
        <v>5064</v>
      </c>
      <c r="K308" s="83" t="str">
        <f t="shared" si="159"/>
        <v>LT4DT</v>
      </c>
      <c r="L308" s="83" t="s">
        <v>466</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368</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368</v>
      </c>
      <c r="F309" s="84">
        <v>5</v>
      </c>
      <c r="G309" s="84"/>
      <c r="H309" s="92" t="s">
        <v>5065</v>
      </c>
      <c r="I309" s="83" t="s">
        <v>5066</v>
      </c>
      <c r="J309" s="83" t="s">
        <v>559</v>
      </c>
      <c r="K309" s="83" t="str">
        <f t="shared" si="159"/>
        <v>LT5DT</v>
      </c>
      <c r="L309" s="83" t="s">
        <v>535</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368</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368</v>
      </c>
      <c r="F310" s="84">
        <v>6</v>
      </c>
      <c r="G310" s="84"/>
      <c r="H310" s="92" t="s">
        <v>5067</v>
      </c>
      <c r="I310" s="83" t="s">
        <v>5068</v>
      </c>
      <c r="J310" s="83" t="s">
        <v>559</v>
      </c>
      <c r="K310" s="83" t="str">
        <f t="shared" si="159"/>
        <v>LT6DT</v>
      </c>
      <c r="L310" s="83" t="s">
        <v>5069</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368</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368</v>
      </c>
      <c r="F311" s="84">
        <v>7</v>
      </c>
      <c r="G311" s="84"/>
      <c r="H311" s="92" t="s">
        <v>5070</v>
      </c>
      <c r="I311" s="83" t="s">
        <v>5071</v>
      </c>
      <c r="J311" s="83" t="s">
        <v>5072</v>
      </c>
      <c r="K311" s="83"/>
      <c r="L311" s="83" t="s">
        <v>5073</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368</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368</v>
      </c>
      <c r="F312" s="84"/>
      <c r="G312" s="84"/>
      <c r="H312" s="92" t="s">
        <v>5074</v>
      </c>
      <c r="I312" s="83" t="s">
        <v>5075</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368</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368</v>
      </c>
      <c r="F313" s="84"/>
      <c r="G313" s="84"/>
      <c r="H313" s="92" t="s">
        <v>5076</v>
      </c>
      <c r="I313" s="83" t="s">
        <v>5077</v>
      </c>
      <c r="J313" s="83" t="s">
        <v>541</v>
      </c>
      <c r="K313" s="83" t="str">
        <f t="shared" si="159"/>
        <v>LT7DT_D2</v>
      </c>
      <c r="L313" s="83" t="s">
        <v>5069</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368</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368</v>
      </c>
      <c r="F314" s="84">
        <v>8</v>
      </c>
      <c r="G314" s="84"/>
      <c r="H314" s="92" t="s">
        <v>5078</v>
      </c>
      <c r="I314" s="83" t="s">
        <v>5079</v>
      </c>
      <c r="J314" s="83" t="s">
        <v>5069</v>
      </c>
      <c r="K314" s="83" t="str">
        <f t="shared" si="159"/>
        <v>LT8DT</v>
      </c>
      <c r="L314" s="83" t="s">
        <v>5080</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368</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368</v>
      </c>
      <c r="F315" s="84">
        <v>9</v>
      </c>
      <c r="G315" s="84"/>
      <c r="H315" s="92" t="s">
        <v>5081</v>
      </c>
      <c r="I315" s="83" t="s">
        <v>5082</v>
      </c>
      <c r="J315" s="83" t="s">
        <v>559</v>
      </c>
      <c r="K315" s="83" t="str">
        <f t="shared" si="159"/>
        <v>LT9DT</v>
      </c>
      <c r="L315" s="83" t="s">
        <v>4246</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368</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368</v>
      </c>
      <c r="F316" s="84">
        <v>10</v>
      </c>
      <c r="G316" s="84"/>
      <c r="H316" s="92" t="s">
        <v>5083</v>
      </c>
      <c r="I316" s="83" t="s">
        <v>5084</v>
      </c>
      <c r="J316" s="83" t="s">
        <v>559</v>
      </c>
      <c r="K316" s="83" t="str">
        <f t="shared" si="159"/>
        <v>LT10DT</v>
      </c>
      <c r="L316" s="83" t="s">
        <v>264</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368</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368</v>
      </c>
      <c r="F317" s="84">
        <v>11</v>
      </c>
      <c r="G317" s="84"/>
      <c r="H317" s="92" t="s">
        <v>5085</v>
      </c>
      <c r="I317" s="83" t="s">
        <v>551</v>
      </c>
      <c r="J317" s="83" t="s">
        <v>5086</v>
      </c>
      <c r="K317" s="83"/>
      <c r="L317" s="83" t="s">
        <v>5087</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368</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368</v>
      </c>
      <c r="F318" s="84"/>
      <c r="G318" s="84"/>
      <c r="H318" s="92" t="s">
        <v>5088</v>
      </c>
      <c r="I318" s="83" t="s">
        <v>5089</v>
      </c>
      <c r="J318" s="83" t="s">
        <v>559</v>
      </c>
      <c r="K318" s="83" t="str">
        <f t="shared" si="159"/>
        <v>LT11DT_D1</v>
      </c>
      <c r="L318" s="83" t="s">
        <v>5090</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368</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368</v>
      </c>
      <c r="F319" s="84"/>
      <c r="G319" s="84"/>
      <c r="H319" s="92" t="s">
        <v>5091</v>
      </c>
      <c r="I319" s="83" t="s">
        <v>5092</v>
      </c>
      <c r="J319" s="83" t="s">
        <v>559</v>
      </c>
      <c r="K319" s="83" t="str">
        <f t="shared" si="159"/>
        <v>LT11DT_D2</v>
      </c>
      <c r="L319" s="83" t="s">
        <v>5069</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368</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368</v>
      </c>
      <c r="F320" s="84"/>
      <c r="G320" s="84"/>
      <c r="H320" s="92" t="s">
        <v>5093</v>
      </c>
      <c r="I320" s="83" t="s">
        <v>5094</v>
      </c>
      <c r="J320" s="83" t="s">
        <v>5069</v>
      </c>
      <c r="K320" s="83" t="str">
        <f t="shared" si="159"/>
        <v>LT11DT_D3</v>
      </c>
      <c r="L320" s="83" t="s">
        <v>305</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368</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368</v>
      </c>
      <c r="F321" s="84">
        <v>12</v>
      </c>
      <c r="G321" s="84"/>
      <c r="H321" s="92" t="s">
        <v>5095</v>
      </c>
      <c r="I321" s="83" t="s">
        <v>5096</v>
      </c>
      <c r="J321" s="83" t="s">
        <v>305</v>
      </c>
      <c r="K321" s="83" t="str">
        <f t="shared" si="159"/>
        <v>LT12DT</v>
      </c>
      <c r="L321" s="83" t="s">
        <v>5090</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368</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368</v>
      </c>
      <c r="F322" s="84">
        <v>13</v>
      </c>
      <c r="G322" s="84"/>
      <c r="H322" s="92" t="s">
        <v>5097</v>
      </c>
      <c r="I322" s="83" t="s">
        <v>5098</v>
      </c>
      <c r="J322" s="83" t="s">
        <v>559</v>
      </c>
      <c r="K322" s="83" t="str">
        <f t="shared" si="159"/>
        <v>LT13DT</v>
      </c>
      <c r="L322" s="83" t="s">
        <v>5069</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368</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368</v>
      </c>
      <c r="F323" s="84">
        <v>14</v>
      </c>
      <c r="G323" s="84"/>
      <c r="H323" s="92" t="s">
        <v>5099</v>
      </c>
      <c r="I323" s="83" t="s">
        <v>5100</v>
      </c>
      <c r="J323" s="83" t="s">
        <v>559</v>
      </c>
      <c r="K323" s="83" t="str">
        <f t="shared" si="159"/>
        <v>LT14DT</v>
      </c>
      <c r="L323" s="83" t="s">
        <v>264</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368</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368</v>
      </c>
      <c r="F324" s="84">
        <v>15</v>
      </c>
      <c r="G324" s="84"/>
      <c r="H324" s="92" t="s">
        <v>5101</v>
      </c>
      <c r="I324" s="83" t="s">
        <v>5102</v>
      </c>
      <c r="J324" s="83" t="s">
        <v>559</v>
      </c>
      <c r="K324" s="83"/>
      <c r="L324" s="83" t="s">
        <v>264</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368</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368</v>
      </c>
      <c r="F325" s="84"/>
      <c r="G325" s="84"/>
      <c r="H325" s="92" t="s">
        <v>5103</v>
      </c>
      <c r="I325" s="83" t="s">
        <v>5104</v>
      </c>
      <c r="J325" s="83" t="s">
        <v>559</v>
      </c>
      <c r="K325" s="83" t="str">
        <f t="shared" si="159"/>
        <v>LT15DT_D1</v>
      </c>
      <c r="L325" s="83" t="s">
        <v>5071</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368</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368</v>
      </c>
      <c r="F326" s="84"/>
      <c r="G326" s="84"/>
      <c r="H326" s="92" t="s">
        <v>5105</v>
      </c>
      <c r="I326" s="83" t="s">
        <v>5106</v>
      </c>
      <c r="J326" s="83" t="s">
        <v>559</v>
      </c>
      <c r="K326" s="83" t="str">
        <f t="shared" si="159"/>
        <v>LT15DT_D2</v>
      </c>
      <c r="L326" s="83" t="s">
        <v>5107</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368</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368</v>
      </c>
      <c r="F327" s="84">
        <v>16</v>
      </c>
      <c r="G327" s="84"/>
      <c r="H327" s="92" t="s">
        <v>5108</v>
      </c>
      <c r="I327" s="83" t="s">
        <v>5109</v>
      </c>
      <c r="J327" s="83" t="s">
        <v>5107</v>
      </c>
      <c r="K327" s="83" t="str">
        <f t="shared" si="159"/>
        <v>LT16DT</v>
      </c>
      <c r="L327" s="83" t="s">
        <v>5071</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368</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368</v>
      </c>
      <c r="F328" s="84">
        <v>17</v>
      </c>
      <c r="G328" s="84"/>
      <c r="H328" s="92" t="s">
        <v>5110</v>
      </c>
      <c r="I328" s="83" t="s">
        <v>5111</v>
      </c>
      <c r="J328" s="83" t="s">
        <v>559</v>
      </c>
      <c r="K328" s="83" t="str">
        <f t="shared" si="159"/>
        <v>LT17DT</v>
      </c>
      <c r="L328" s="83" t="s">
        <v>5112</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368</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368</v>
      </c>
      <c r="F329" s="84">
        <v>18</v>
      </c>
      <c r="G329" s="84"/>
      <c r="H329" s="92" t="s">
        <v>5113</v>
      </c>
      <c r="I329" s="83" t="s">
        <v>5114</v>
      </c>
      <c r="J329" s="83" t="s">
        <v>559</v>
      </c>
      <c r="K329" s="83" t="str">
        <f t="shared" si="159"/>
        <v>LT18DT</v>
      </c>
      <c r="L329" s="83" t="s">
        <v>5115</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368</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368</v>
      </c>
      <c r="F330" s="84">
        <v>19</v>
      </c>
      <c r="G330" s="84"/>
      <c r="H330" s="92" t="s">
        <v>5116</v>
      </c>
      <c r="I330" s="83" t="s">
        <v>5117</v>
      </c>
      <c r="J330" s="83" t="s">
        <v>5118</v>
      </c>
      <c r="K330" s="83" t="str">
        <f t="shared" si="159"/>
        <v>LT19DT</v>
      </c>
      <c r="L330" s="83" t="s">
        <v>5119</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368</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368</v>
      </c>
      <c r="F331" s="84">
        <v>20</v>
      </c>
      <c r="G331" s="84"/>
      <c r="H331" s="92" t="s">
        <v>5120</v>
      </c>
      <c r="I331" s="83" t="s">
        <v>5121</v>
      </c>
      <c r="J331" s="83" t="s">
        <v>559</v>
      </c>
      <c r="K331" s="83" t="str">
        <f t="shared" si="159"/>
        <v>LT20DT</v>
      </c>
      <c r="L331" s="83" t="s">
        <v>5122</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368</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368</v>
      </c>
      <c r="F332" s="84">
        <v>21</v>
      </c>
      <c r="G332" s="84"/>
      <c r="H332" s="92" t="s">
        <v>5123</v>
      </c>
      <c r="I332" s="83" t="s">
        <v>5124</v>
      </c>
      <c r="J332" s="83" t="s">
        <v>4615</v>
      </c>
      <c r="K332" s="83" t="str">
        <f t="shared" ref="K332:K395" si="200">H332</f>
        <v>LT21DT</v>
      </c>
      <c r="L332" s="83" t="s">
        <v>96</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368</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368</v>
      </c>
      <c r="F333" s="84">
        <v>22</v>
      </c>
      <c r="G333" s="84"/>
      <c r="H333" s="92" t="s">
        <v>5125</v>
      </c>
      <c r="I333" s="83" t="s">
        <v>5126</v>
      </c>
      <c r="J333" s="83" t="s">
        <v>551</v>
      </c>
      <c r="K333" s="83"/>
      <c r="L333" s="83" t="s">
        <v>5127</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368</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368</v>
      </c>
      <c r="F334" s="84"/>
      <c r="G334" s="84"/>
      <c r="H334" s="92" t="s">
        <v>5128</v>
      </c>
      <c r="I334" s="83" t="s">
        <v>5129</v>
      </c>
      <c r="J334" s="83" t="s">
        <v>4615</v>
      </c>
      <c r="K334" s="83" t="str">
        <f t="shared" si="200"/>
        <v>LT22DT_D1</v>
      </c>
      <c r="L334" s="83" t="s">
        <v>96</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368</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368</v>
      </c>
      <c r="F335" s="84"/>
      <c r="G335" s="84"/>
      <c r="H335" s="92" t="s">
        <v>5130</v>
      </c>
      <c r="I335" s="83" t="s">
        <v>5131</v>
      </c>
      <c r="J335" s="83" t="s">
        <v>4615</v>
      </c>
      <c r="K335" s="83" t="str">
        <f t="shared" si="200"/>
        <v>LT22DT_D2</v>
      </c>
      <c r="L335" s="83" t="s">
        <v>646</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368</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368</v>
      </c>
      <c r="F336" s="84">
        <v>23</v>
      </c>
      <c r="G336" s="84"/>
      <c r="H336" s="92" t="s">
        <v>5132</v>
      </c>
      <c r="I336" s="83" t="s">
        <v>5133</v>
      </c>
      <c r="J336" s="83" t="s">
        <v>646</v>
      </c>
      <c r="K336" s="83" t="str">
        <f t="shared" si="200"/>
        <v>LT23DT</v>
      </c>
      <c r="L336" s="83" t="s">
        <v>96</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368</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368</v>
      </c>
      <c r="F337" s="84">
        <v>24</v>
      </c>
      <c r="G337" s="84"/>
      <c r="H337" s="92" t="s">
        <v>5134</v>
      </c>
      <c r="I337" s="83" t="s">
        <v>5135</v>
      </c>
      <c r="J337" s="83" t="s">
        <v>5115</v>
      </c>
      <c r="K337" s="83" t="str">
        <f t="shared" si="200"/>
        <v>LT24DT</v>
      </c>
      <c r="L337" s="83" t="s">
        <v>5136</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368</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368</v>
      </c>
      <c r="F338" s="84">
        <v>25</v>
      </c>
      <c r="G338" s="84"/>
      <c r="H338" s="92" t="s">
        <v>5137</v>
      </c>
      <c r="I338" s="83" t="s">
        <v>5138</v>
      </c>
      <c r="J338" s="83" t="s">
        <v>4314</v>
      </c>
      <c r="K338" s="83" t="str">
        <f t="shared" si="200"/>
        <v>LT25DT</v>
      </c>
      <c r="L338" s="83" t="s">
        <v>5139</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368</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368</v>
      </c>
      <c r="F339" s="84">
        <v>26</v>
      </c>
      <c r="G339" s="84"/>
      <c r="H339" s="92" t="s">
        <v>5140</v>
      </c>
      <c r="I339" s="83" t="s">
        <v>5141</v>
      </c>
      <c r="J339" s="83" t="s">
        <v>233</v>
      </c>
      <c r="K339" s="83" t="str">
        <f t="shared" si="200"/>
        <v>LT26DT</v>
      </c>
      <c r="L339" s="83" t="s">
        <v>5142</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368</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368</v>
      </c>
      <c r="F340" s="84">
        <v>27</v>
      </c>
      <c r="G340" s="84"/>
      <c r="H340" s="92" t="s">
        <v>5143</v>
      </c>
      <c r="I340" s="83" t="s">
        <v>5144</v>
      </c>
      <c r="J340" s="83" t="s">
        <v>5145</v>
      </c>
      <c r="K340" s="83" t="str">
        <f t="shared" si="200"/>
        <v>LT27DT</v>
      </c>
      <c r="L340" s="83" t="s">
        <v>5146</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368</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368</v>
      </c>
      <c r="F341" s="84">
        <v>28</v>
      </c>
      <c r="G341" s="84"/>
      <c r="H341" s="92" t="s">
        <v>5147</v>
      </c>
      <c r="I341" s="83" t="s">
        <v>5148</v>
      </c>
      <c r="J341" s="83" t="s">
        <v>5149</v>
      </c>
      <c r="K341" s="83" t="str">
        <f t="shared" si="200"/>
        <v>LT28DT</v>
      </c>
      <c r="L341" s="288" t="s">
        <v>5150</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368</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368</v>
      </c>
      <c r="F342" s="84">
        <v>29</v>
      </c>
      <c r="G342" s="84"/>
      <c r="H342" s="92" t="s">
        <v>5151</v>
      </c>
      <c r="I342" s="83" t="s">
        <v>5152</v>
      </c>
      <c r="J342" s="83" t="s">
        <v>233</v>
      </c>
      <c r="K342" s="83" t="str">
        <f t="shared" si="200"/>
        <v>LT29DT</v>
      </c>
      <c r="L342" s="288" t="s">
        <v>5153</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368</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368</v>
      </c>
      <c r="F343" s="84">
        <v>30</v>
      </c>
      <c r="G343" s="84"/>
      <c r="H343" s="92" t="s">
        <v>5154</v>
      </c>
      <c r="I343" s="83" t="s">
        <v>5155</v>
      </c>
      <c r="J343" s="83" t="s">
        <v>5156</v>
      </c>
      <c r="K343" s="83" t="str">
        <f t="shared" si="200"/>
        <v>LT30DT</v>
      </c>
      <c r="L343" s="83" t="s">
        <v>5157</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368</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368</v>
      </c>
      <c r="F344" s="84">
        <v>31</v>
      </c>
      <c r="G344" s="84"/>
      <c r="H344" s="92" t="s">
        <v>5158</v>
      </c>
      <c r="I344" s="83" t="s">
        <v>5159</v>
      </c>
      <c r="J344" s="83" t="s">
        <v>5156</v>
      </c>
      <c r="K344" s="83" t="str">
        <f t="shared" si="200"/>
        <v>LT31DT</v>
      </c>
      <c r="L344" s="288" t="s">
        <v>5160</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368</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368</v>
      </c>
      <c r="F345" s="84">
        <v>32</v>
      </c>
      <c r="G345" s="84"/>
      <c r="H345" s="92" t="s">
        <v>5161</v>
      </c>
      <c r="I345" s="83" t="s">
        <v>5162</v>
      </c>
      <c r="J345" s="83" t="s">
        <v>559</v>
      </c>
      <c r="K345" s="83" t="str">
        <f t="shared" si="200"/>
        <v>LT32DT</v>
      </c>
      <c r="L345" s="83" t="s">
        <v>264</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368</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368</v>
      </c>
      <c r="F346" s="84">
        <v>33</v>
      </c>
      <c r="G346" s="84"/>
      <c r="H346" s="92" t="s">
        <v>5163</v>
      </c>
      <c r="I346" s="83" t="s">
        <v>5164</v>
      </c>
      <c r="J346" s="83" t="s">
        <v>5142</v>
      </c>
      <c r="K346" s="83" t="str">
        <f t="shared" si="200"/>
        <v>LT33DT</v>
      </c>
      <c r="L346" s="83" t="s">
        <v>5165</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368</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368</v>
      </c>
      <c r="F347" s="84">
        <v>34</v>
      </c>
      <c r="G347" s="84"/>
      <c r="H347" s="92" t="s">
        <v>5166</v>
      </c>
      <c r="I347" s="83" t="s">
        <v>5167</v>
      </c>
      <c r="J347" s="83" t="s">
        <v>5142</v>
      </c>
      <c r="K347" s="83" t="str">
        <f t="shared" si="200"/>
        <v>LT34DT</v>
      </c>
      <c r="L347" s="83" t="s">
        <v>4316</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368</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368</v>
      </c>
      <c r="F348" s="84">
        <v>35</v>
      </c>
      <c r="G348" s="84"/>
      <c r="H348" s="92" t="s">
        <v>5168</v>
      </c>
      <c r="I348" s="83" t="s">
        <v>5169</v>
      </c>
      <c r="J348" s="83" t="s">
        <v>559</v>
      </c>
      <c r="K348" s="83" t="str">
        <f t="shared" si="200"/>
        <v>LT35DT</v>
      </c>
      <c r="L348" s="288" t="s">
        <v>5170</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368</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368</v>
      </c>
      <c r="F349" s="84">
        <v>36</v>
      </c>
      <c r="G349" s="84"/>
      <c r="H349" s="92" t="s">
        <v>5171</v>
      </c>
      <c r="I349" s="83" t="s">
        <v>5172</v>
      </c>
      <c r="J349" s="83" t="s">
        <v>559</v>
      </c>
      <c r="K349" s="83" t="str">
        <f t="shared" si="200"/>
        <v>LT36DT</v>
      </c>
      <c r="L349" s="83" t="s">
        <v>5173</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368</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368</v>
      </c>
      <c r="F350" s="84">
        <v>37</v>
      </c>
      <c r="G350" s="84"/>
      <c r="H350" s="92" t="s">
        <v>5174</v>
      </c>
      <c r="I350" s="83" t="s">
        <v>5175</v>
      </c>
      <c r="J350" s="83" t="s">
        <v>5069</v>
      </c>
      <c r="K350" s="83" t="str">
        <f t="shared" si="200"/>
        <v>LT37DT</v>
      </c>
      <c r="L350" s="83" t="s">
        <v>535</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368</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368</v>
      </c>
      <c r="F351" s="84">
        <v>38</v>
      </c>
      <c r="G351" s="84"/>
      <c r="H351" s="92" t="s">
        <v>5176</v>
      </c>
      <c r="I351" s="83" t="s">
        <v>5177</v>
      </c>
      <c r="J351" s="83" t="s">
        <v>5178</v>
      </c>
      <c r="K351" s="83" t="str">
        <f t="shared" si="200"/>
        <v>LT38DT</v>
      </c>
      <c r="L351" s="83" t="s">
        <v>5052</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368</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368</v>
      </c>
      <c r="F352" s="84">
        <v>39</v>
      </c>
      <c r="G352" s="84"/>
      <c r="H352" s="92" t="s">
        <v>5179</v>
      </c>
      <c r="I352" s="83" t="s">
        <v>5180</v>
      </c>
      <c r="J352" s="83" t="s">
        <v>559</v>
      </c>
      <c r="K352" s="83" t="str">
        <f t="shared" si="200"/>
        <v>LT39DT</v>
      </c>
      <c r="L352" s="83" t="s">
        <v>5122</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368</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368</v>
      </c>
      <c r="F353" s="84">
        <v>40</v>
      </c>
      <c r="G353" s="84"/>
      <c r="H353" s="92" t="s">
        <v>5181</v>
      </c>
      <c r="I353" s="83" t="s">
        <v>5182</v>
      </c>
      <c r="J353" s="83" t="s">
        <v>541</v>
      </c>
      <c r="K353" s="83" t="str">
        <f t="shared" si="200"/>
        <v>LT40DT</v>
      </c>
      <c r="L353" s="83" t="s">
        <v>5122</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368</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368</v>
      </c>
      <c r="B354" s="18" t="s">
        <v>368</v>
      </c>
      <c r="C354" s="18" t="s">
        <v>368</v>
      </c>
      <c r="D354" s="18" t="s">
        <v>368</v>
      </c>
      <c r="E354" s="18" t="s">
        <v>368</v>
      </c>
      <c r="F354" s="84">
        <v>41</v>
      </c>
      <c r="G354" s="84"/>
      <c r="H354" s="92" t="s">
        <v>5183</v>
      </c>
      <c r="I354" s="83" t="s">
        <v>5184</v>
      </c>
      <c r="J354" s="83" t="s">
        <v>541</v>
      </c>
      <c r="K354" s="83" t="str">
        <f t="shared" si="200"/>
        <v>LT41DT</v>
      </c>
      <c r="L354" s="83" t="s">
        <v>5122</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607</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368</v>
      </c>
      <c r="B355" s="18" t="s">
        <v>368</v>
      </c>
      <c r="C355" s="18" t="s">
        <v>368</v>
      </c>
      <c r="D355" s="18" t="s">
        <v>368</v>
      </c>
      <c r="E355" s="18" t="s">
        <v>368</v>
      </c>
      <c r="F355" s="84">
        <v>42</v>
      </c>
      <c r="G355" s="84"/>
      <c r="H355" s="92" t="s">
        <v>5185</v>
      </c>
      <c r="I355" s="83" t="s">
        <v>5186</v>
      </c>
      <c r="J355" s="83" t="s">
        <v>5122</v>
      </c>
      <c r="K355" s="83" t="str">
        <f t="shared" si="200"/>
        <v>LT42DT</v>
      </c>
      <c r="L355" s="83" t="s">
        <v>293</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607</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368</v>
      </c>
      <c r="B356" s="18" t="s">
        <v>368</v>
      </c>
      <c r="C356" s="18" t="s">
        <v>368</v>
      </c>
      <c r="D356" s="18" t="s">
        <v>368</v>
      </c>
      <c r="E356" s="18" t="s">
        <v>368</v>
      </c>
      <c r="F356" s="84">
        <v>43</v>
      </c>
      <c r="G356" s="84"/>
      <c r="H356" s="92" t="s">
        <v>5187</v>
      </c>
      <c r="I356" s="83" t="s">
        <v>5188</v>
      </c>
      <c r="J356" s="83" t="s">
        <v>5071</v>
      </c>
      <c r="K356" s="83" t="str">
        <f t="shared" si="200"/>
        <v>LT43DT</v>
      </c>
      <c r="L356" s="288" t="s">
        <v>5189</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607</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368</v>
      </c>
      <c r="B357" s="18" t="s">
        <v>368</v>
      </c>
      <c r="C357" s="18" t="s">
        <v>368</v>
      </c>
      <c r="D357" s="18" t="s">
        <v>368</v>
      </c>
      <c r="E357" s="18" t="s">
        <v>368</v>
      </c>
      <c r="F357" s="84">
        <v>44</v>
      </c>
      <c r="G357" s="84"/>
      <c r="H357" s="92" t="s">
        <v>5190</v>
      </c>
      <c r="I357" s="83" t="s">
        <v>5191</v>
      </c>
      <c r="J357" s="83" t="s">
        <v>5071</v>
      </c>
      <c r="K357" s="83" t="str">
        <f t="shared" si="200"/>
        <v>LT44DT</v>
      </c>
      <c r="L357" s="288" t="s">
        <v>5192</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607</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368</v>
      </c>
      <c r="B358" s="18" t="s">
        <v>368</v>
      </c>
      <c r="C358" s="18" t="s">
        <v>368</v>
      </c>
      <c r="D358" s="18" t="s">
        <v>368</v>
      </c>
      <c r="E358" s="18" t="s">
        <v>368</v>
      </c>
      <c r="F358" s="84">
        <v>45</v>
      </c>
      <c r="G358" s="84"/>
      <c r="H358" s="92" t="s">
        <v>5193</v>
      </c>
      <c r="I358" s="83" t="s">
        <v>5194</v>
      </c>
      <c r="J358" s="83" t="s">
        <v>5195</v>
      </c>
      <c r="K358" s="83" t="str">
        <f t="shared" si="200"/>
        <v>LT45DT</v>
      </c>
      <c r="L358" s="83" t="s">
        <v>264</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607</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368</v>
      </c>
      <c r="B359" s="18" t="s">
        <v>368</v>
      </c>
      <c r="C359" s="18" t="s">
        <v>368</v>
      </c>
      <c r="D359" s="18" t="s">
        <v>368</v>
      </c>
      <c r="E359" s="18" t="s">
        <v>368</v>
      </c>
      <c r="F359" s="84">
        <v>46</v>
      </c>
      <c r="G359" s="84"/>
      <c r="H359" s="92" t="s">
        <v>5196</v>
      </c>
      <c r="I359" s="83" t="s">
        <v>5197</v>
      </c>
      <c r="J359" s="83" t="s">
        <v>559</v>
      </c>
      <c r="K359" s="83" t="str">
        <f t="shared" si="200"/>
        <v>LT46DT</v>
      </c>
      <c r="L359" s="83" t="s">
        <v>541</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607</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368</v>
      </c>
      <c r="B360" s="18" t="s">
        <v>368</v>
      </c>
      <c r="C360" s="18" t="s">
        <v>368</v>
      </c>
      <c r="D360" s="18" t="s">
        <v>368</v>
      </c>
      <c r="E360" s="18" t="s">
        <v>368</v>
      </c>
      <c r="F360" s="84">
        <v>47</v>
      </c>
      <c r="G360" s="84"/>
      <c r="H360" s="92" t="s">
        <v>5198</v>
      </c>
      <c r="I360" s="83" t="s">
        <v>5199</v>
      </c>
      <c r="J360" s="83" t="s">
        <v>559</v>
      </c>
      <c r="K360" s="83" t="str">
        <f t="shared" si="200"/>
        <v>LT47DT</v>
      </c>
      <c r="L360" s="83" t="s">
        <v>541</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607</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607</v>
      </c>
      <c r="F361" s="197" t="s">
        <v>608</v>
      </c>
      <c r="G361" s="197"/>
      <c r="H361" s="198" t="s">
        <v>607</v>
      </c>
      <c r="I361" s="271" t="s">
        <v>5200</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607</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607</v>
      </c>
      <c r="F362" s="84">
        <v>1</v>
      </c>
      <c r="G362" s="84"/>
      <c r="H362" s="92" t="s">
        <v>5201</v>
      </c>
      <c r="I362" s="83" t="s">
        <v>5202</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607</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607</v>
      </c>
      <c r="F363" s="84">
        <v>2</v>
      </c>
      <c r="G363" s="84"/>
      <c r="H363" s="92" t="s">
        <v>5203</v>
      </c>
      <c r="I363" s="83" t="s">
        <v>5204</v>
      </c>
      <c r="J363" s="294" t="s">
        <v>5205</v>
      </c>
      <c r="K363" s="83"/>
      <c r="L363" s="294" t="s">
        <v>5206</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607</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607</v>
      </c>
      <c r="F364" s="84"/>
      <c r="G364" s="84"/>
      <c r="H364" s="92" t="s">
        <v>5207</v>
      </c>
      <c r="I364" s="83" t="s">
        <v>5208</v>
      </c>
      <c r="J364" s="294" t="s">
        <v>5209</v>
      </c>
      <c r="K364" s="83" t="str">
        <f t="shared" si="200"/>
        <v>NT2DT_D1</v>
      </c>
      <c r="L364" s="294" t="s">
        <v>5210</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607</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607</v>
      </c>
      <c r="F365" s="84"/>
      <c r="G365" s="84"/>
      <c r="H365" s="92" t="s">
        <v>5211</v>
      </c>
      <c r="I365" s="83" t="s">
        <v>5212</v>
      </c>
      <c r="J365" s="294" t="s">
        <v>5209</v>
      </c>
      <c r="K365" s="83" t="str">
        <f t="shared" si="200"/>
        <v>NT2DT_D2</v>
      </c>
      <c r="L365" s="294" t="s">
        <v>5213</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607</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607</v>
      </c>
      <c r="F366" s="84">
        <v>3</v>
      </c>
      <c r="G366" s="84"/>
      <c r="H366" s="92" t="s">
        <v>5214</v>
      </c>
      <c r="I366" s="83" t="s">
        <v>5215</v>
      </c>
      <c r="J366" s="294" t="s">
        <v>5213</v>
      </c>
      <c r="K366" s="83" t="str">
        <f t="shared" si="200"/>
        <v>NT3DT</v>
      </c>
      <c r="L366" s="294" t="s">
        <v>5210</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607</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607</v>
      </c>
      <c r="F367" s="84">
        <v>4</v>
      </c>
      <c r="G367" s="84"/>
      <c r="H367" s="92" t="s">
        <v>5216</v>
      </c>
      <c r="I367" s="83" t="s">
        <v>5217</v>
      </c>
      <c r="J367" s="294" t="s">
        <v>5218</v>
      </c>
      <c r="K367" s="83"/>
      <c r="L367" s="294" t="s">
        <v>5219</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607</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607</v>
      </c>
      <c r="F368" s="84"/>
      <c r="G368" s="84"/>
      <c r="H368" s="92" t="s">
        <v>5220</v>
      </c>
      <c r="I368" s="83" t="s">
        <v>5221</v>
      </c>
      <c r="J368" s="294" t="s">
        <v>5222</v>
      </c>
      <c r="K368" s="83" t="str">
        <f t="shared" si="200"/>
        <v>NT4DT_D1</v>
      </c>
      <c r="L368" s="294" t="s">
        <v>899</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607</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607</v>
      </c>
      <c r="F369" s="84"/>
      <c r="G369" s="84"/>
      <c r="H369" s="92" t="s">
        <v>5223</v>
      </c>
      <c r="I369" s="83" t="s">
        <v>5224</v>
      </c>
      <c r="J369" s="294" t="s">
        <v>5222</v>
      </c>
      <c r="K369" s="83" t="str">
        <f t="shared" si="200"/>
        <v>NT4DT_D2</v>
      </c>
      <c r="L369" s="294" t="s">
        <v>899</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607</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607</v>
      </c>
      <c r="F370" s="84">
        <v>5</v>
      </c>
      <c r="G370" s="84"/>
      <c r="H370" s="92" t="s">
        <v>5225</v>
      </c>
      <c r="I370" s="83" t="s">
        <v>5226</v>
      </c>
      <c r="J370" s="294" t="s">
        <v>5227</v>
      </c>
      <c r="K370" s="83" t="str">
        <f t="shared" si="200"/>
        <v>NT5DT</v>
      </c>
      <c r="L370" s="294" t="s">
        <v>893</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607</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607</v>
      </c>
      <c r="F371" s="84">
        <v>6</v>
      </c>
      <c r="G371" s="84"/>
      <c r="H371" s="92" t="s">
        <v>5228</v>
      </c>
      <c r="I371" s="83" t="s">
        <v>5229</v>
      </c>
      <c r="J371" s="294" t="s">
        <v>5230</v>
      </c>
      <c r="K371" s="83" t="str">
        <f t="shared" si="200"/>
        <v>NT6DT</v>
      </c>
      <c r="L371" s="294" t="s">
        <v>5231</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607</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607</v>
      </c>
      <c r="F372" s="84">
        <v>7</v>
      </c>
      <c r="G372" s="84"/>
      <c r="H372" s="92" t="s">
        <v>5232</v>
      </c>
      <c r="I372" s="83" t="s">
        <v>5233</v>
      </c>
      <c r="J372" s="294" t="s">
        <v>5230</v>
      </c>
      <c r="K372" s="83" t="str">
        <f t="shared" si="200"/>
        <v>NT7DT</v>
      </c>
      <c r="L372" s="294" t="s">
        <v>5234</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607</v>
      </c>
      <c r="F373" s="84">
        <v>8</v>
      </c>
      <c r="G373" s="84"/>
      <c r="H373" s="92" t="s">
        <v>5235</v>
      </c>
      <c r="I373" s="83" t="s">
        <v>5236</v>
      </c>
      <c r="J373" s="294" t="s">
        <v>5237</v>
      </c>
      <c r="K373" s="83" t="str">
        <f t="shared" si="200"/>
        <v>NT8DT</v>
      </c>
      <c r="L373" s="294" t="s">
        <v>5238</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607</v>
      </c>
      <c r="F374" s="84">
        <v>9</v>
      </c>
      <c r="G374" s="84"/>
      <c r="H374" s="92" t="s">
        <v>5239</v>
      </c>
      <c r="I374" s="83" t="s">
        <v>5240</v>
      </c>
      <c r="J374" s="294" t="s">
        <v>5230</v>
      </c>
      <c r="K374" s="83" t="str">
        <f t="shared" si="200"/>
        <v>NT9DT</v>
      </c>
      <c r="L374" s="83" t="s">
        <v>5241</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607</v>
      </c>
      <c r="F375" s="84">
        <v>10</v>
      </c>
      <c r="G375" s="84"/>
      <c r="H375" s="92" t="s">
        <v>5242</v>
      </c>
      <c r="I375" s="83" t="s">
        <v>5243</v>
      </c>
      <c r="J375" s="294" t="s">
        <v>5230</v>
      </c>
      <c r="K375" s="83" t="str">
        <f t="shared" si="200"/>
        <v>NT10DT</v>
      </c>
      <c r="L375" s="83" t="s">
        <v>5244</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607</v>
      </c>
      <c r="F376" s="84">
        <v>11</v>
      </c>
      <c r="G376" s="84"/>
      <c r="H376" s="92" t="s">
        <v>5245</v>
      </c>
      <c r="I376" s="83" t="s">
        <v>5246</v>
      </c>
      <c r="J376" s="294" t="s">
        <v>5247</v>
      </c>
      <c r="K376" s="83"/>
      <c r="L376" s="294" t="s">
        <v>899</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607</v>
      </c>
      <c r="F377" s="84"/>
      <c r="G377" s="84"/>
      <c r="H377" s="92" t="s">
        <v>5248</v>
      </c>
      <c r="I377" s="83" t="s">
        <v>5249</v>
      </c>
      <c r="J377" s="294" t="s">
        <v>5205</v>
      </c>
      <c r="K377" s="83" t="str">
        <f t="shared" si="200"/>
        <v>NT11DT_D1</v>
      </c>
      <c r="L377" s="294" t="s">
        <v>649</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607</v>
      </c>
      <c r="F378" s="262"/>
      <c r="G378" s="262"/>
      <c r="H378" s="92" t="s">
        <v>5250</v>
      </c>
      <c r="I378" s="83" t="s">
        <v>5251</v>
      </c>
      <c r="J378" s="294" t="s">
        <v>899</v>
      </c>
      <c r="K378" s="83" t="str">
        <f t="shared" si="200"/>
        <v>NT11DT_D2</v>
      </c>
      <c r="L378" s="294" t="s">
        <v>5252</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1022</v>
      </c>
      <c r="G379" s="197"/>
      <c r="H379" s="198" t="s">
        <v>3</v>
      </c>
      <c r="I379" s="271" t="s">
        <v>1023</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5253</v>
      </c>
      <c r="I380" s="83" t="s">
        <v>5254</v>
      </c>
      <c r="J380" s="83" t="s">
        <v>5255</v>
      </c>
      <c r="K380" s="83" t="str">
        <f t="shared" si="200"/>
        <v>LK1DT</v>
      </c>
      <c r="L380" s="83" t="s">
        <v>213</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5256</v>
      </c>
      <c r="I381" s="83" t="s">
        <v>4241</v>
      </c>
      <c r="J381" s="83" t="s">
        <v>5257</v>
      </c>
      <c r="K381" s="83" t="str">
        <f t="shared" si="200"/>
        <v>LK2DT</v>
      </c>
      <c r="L381" s="83" t="s">
        <v>5258</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5259</v>
      </c>
      <c r="I382" s="83" t="s">
        <v>5260</v>
      </c>
      <c r="J382" s="83" t="s">
        <v>5261</v>
      </c>
      <c r="K382" s="83"/>
      <c r="L382" s="83" t="s">
        <v>267</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5262</v>
      </c>
      <c r="I383" s="83" t="s">
        <v>5263</v>
      </c>
      <c r="J383" s="83" t="s">
        <v>5261</v>
      </c>
      <c r="K383" s="83" t="str">
        <f t="shared" si="200"/>
        <v>LK3DT_D1</v>
      </c>
      <c r="L383" s="83" t="s">
        <v>5258</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5264</v>
      </c>
      <c r="I384" s="83" t="s">
        <v>5265</v>
      </c>
      <c r="J384" s="83" t="s">
        <v>5258</v>
      </c>
      <c r="K384" s="83" t="str">
        <f t="shared" si="200"/>
        <v>LK3DT_D2</v>
      </c>
      <c r="L384" s="83" t="s">
        <v>267</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5266</v>
      </c>
      <c r="I385" s="83" t="s">
        <v>5267</v>
      </c>
      <c r="J385" s="83" t="s">
        <v>5268</v>
      </c>
      <c r="K385" s="83" t="str">
        <f t="shared" si="200"/>
        <v>LK4DT</v>
      </c>
      <c r="L385" s="83" t="s">
        <v>215</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5269</v>
      </c>
      <c r="I386" s="83" t="s">
        <v>5107</v>
      </c>
      <c r="J386" s="83" t="s">
        <v>5255</v>
      </c>
      <c r="K386" s="83" t="str">
        <f t="shared" si="200"/>
        <v>LK5DT</v>
      </c>
      <c r="L386" s="83" t="s">
        <v>5270</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5271</v>
      </c>
      <c r="I387" s="83" t="s">
        <v>271</v>
      </c>
      <c r="J387" s="83" t="s">
        <v>267</v>
      </c>
      <c r="K387" s="83" t="str">
        <f t="shared" si="200"/>
        <v>LK6DT</v>
      </c>
      <c r="L387" s="83" t="s">
        <v>1102</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5272</v>
      </c>
      <c r="I388" s="83" t="s">
        <v>5273</v>
      </c>
      <c r="J388" s="83" t="s">
        <v>5274</v>
      </c>
      <c r="K388" s="83"/>
      <c r="L388" s="83" t="s">
        <v>267</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5275</v>
      </c>
      <c r="I389" s="83" t="s">
        <v>5276</v>
      </c>
      <c r="J389" s="83" t="s">
        <v>5274</v>
      </c>
      <c r="K389" s="83" t="str">
        <f t="shared" si="200"/>
        <v>LK7DT_D1</v>
      </c>
      <c r="L389" s="83" t="s">
        <v>5255</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5277</v>
      </c>
      <c r="I390" s="83" t="s">
        <v>5278</v>
      </c>
      <c r="J390" s="83" t="s">
        <v>5255</v>
      </c>
      <c r="K390" s="83" t="str">
        <f t="shared" si="200"/>
        <v>LK7DT_D2</v>
      </c>
      <c r="L390" s="83" t="s">
        <v>213</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5279</v>
      </c>
      <c r="I391" s="83" t="s">
        <v>5280</v>
      </c>
      <c r="J391" s="83" t="s">
        <v>213</v>
      </c>
      <c r="K391" s="83" t="str">
        <f t="shared" si="200"/>
        <v>LK7DT_D3</v>
      </c>
      <c r="L391" s="83" t="s">
        <v>267</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5281</v>
      </c>
      <c r="I392" s="83" t="s">
        <v>213</v>
      </c>
      <c r="J392" s="83" t="s">
        <v>5255</v>
      </c>
      <c r="K392" s="83"/>
      <c r="L392" s="83" t="s">
        <v>646</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5282</v>
      </c>
      <c r="I393" s="83" t="s">
        <v>5283</v>
      </c>
      <c r="J393" s="83" t="s">
        <v>5255</v>
      </c>
      <c r="K393" s="83" t="str">
        <f t="shared" si="200"/>
        <v>LK8DT_D1</v>
      </c>
      <c r="L393" s="83" t="s">
        <v>5258</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5284</v>
      </c>
      <c r="I394" s="83" t="s">
        <v>5285</v>
      </c>
      <c r="J394" s="83" t="s">
        <v>5258</v>
      </c>
      <c r="K394" s="83" t="str">
        <f t="shared" si="200"/>
        <v>LK8DT_D2</v>
      </c>
      <c r="L394" s="83" t="s">
        <v>646</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5286</v>
      </c>
      <c r="I395" s="83" t="s">
        <v>5287</v>
      </c>
      <c r="J395" s="83" t="s">
        <v>213</v>
      </c>
      <c r="K395" s="83" t="str">
        <f t="shared" si="200"/>
        <v>LK9DT</v>
      </c>
      <c r="L395" s="83" t="s">
        <v>267</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5288</v>
      </c>
      <c r="I396" s="83" t="s">
        <v>5268</v>
      </c>
      <c r="J396" s="83" t="s">
        <v>213</v>
      </c>
      <c r="K396" s="83" t="str">
        <f t="shared" ref="K396:K459" si="242">H396</f>
        <v>LK10DT</v>
      </c>
      <c r="L396" s="83" t="s">
        <v>4347</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5289</v>
      </c>
      <c r="I397" s="83" t="s">
        <v>4271</v>
      </c>
      <c r="J397" s="83" t="s">
        <v>215</v>
      </c>
      <c r="K397" s="83" t="str">
        <f t="shared" si="242"/>
        <v>LK11DT</v>
      </c>
      <c r="L397" s="83" t="s">
        <v>861</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5290</v>
      </c>
      <c r="I398" s="83" t="s">
        <v>4601</v>
      </c>
      <c r="J398" s="83" t="s">
        <v>5268</v>
      </c>
      <c r="K398" s="83" t="str">
        <f t="shared" si="242"/>
        <v>LK12DT</v>
      </c>
      <c r="L398" s="83" t="s">
        <v>215</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5291</v>
      </c>
      <c r="I399" s="83" t="s">
        <v>5292</v>
      </c>
      <c r="J399" s="83" t="s">
        <v>213</v>
      </c>
      <c r="K399" s="83" t="str">
        <f t="shared" si="242"/>
        <v>LK13DT</v>
      </c>
      <c r="L399" s="83" t="s">
        <v>4347</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5293</v>
      </c>
      <c r="I400" s="83" t="s">
        <v>4347</v>
      </c>
      <c r="J400" s="83" t="s">
        <v>861</v>
      </c>
      <c r="K400" s="83" t="str">
        <f t="shared" si="242"/>
        <v>LK14DT</v>
      </c>
      <c r="L400" s="83" t="s">
        <v>215</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5294</v>
      </c>
      <c r="I401" s="83" t="s">
        <v>5295</v>
      </c>
      <c r="J401" s="83" t="s">
        <v>213</v>
      </c>
      <c r="K401" s="83" t="str">
        <f t="shared" si="242"/>
        <v>LK15DT</v>
      </c>
      <c r="L401" s="83" t="s">
        <v>5156</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5296</v>
      </c>
      <c r="I402" s="83" t="s">
        <v>5297</v>
      </c>
      <c r="J402" s="83" t="s">
        <v>5268</v>
      </c>
      <c r="K402" s="83" t="str">
        <f t="shared" si="242"/>
        <v>LK16DT</v>
      </c>
      <c r="L402" s="83" t="s">
        <v>215</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5298</v>
      </c>
      <c r="I403" s="83" t="s">
        <v>4663</v>
      </c>
      <c r="J403" s="83" t="s">
        <v>4347</v>
      </c>
      <c r="K403" s="83" t="str">
        <f t="shared" si="242"/>
        <v>LK17DT</v>
      </c>
      <c r="L403" s="83" t="s">
        <v>861</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5299</v>
      </c>
      <c r="I404" s="83" t="s">
        <v>291</v>
      </c>
      <c r="J404" s="83" t="s">
        <v>4347</v>
      </c>
      <c r="K404" s="83" t="str">
        <f t="shared" si="242"/>
        <v>LK18DT</v>
      </c>
      <c r="L404" s="83" t="s">
        <v>297</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5300</v>
      </c>
      <c r="I405" s="83" t="s">
        <v>267</v>
      </c>
      <c r="J405" s="83" t="s">
        <v>280</v>
      </c>
      <c r="K405" s="83"/>
      <c r="L405" s="83" t="s">
        <v>5301</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5302</v>
      </c>
      <c r="I406" s="83" t="s">
        <v>5303</v>
      </c>
      <c r="J406" s="83" t="s">
        <v>280</v>
      </c>
      <c r="K406" s="83" t="str">
        <f t="shared" si="242"/>
        <v>LK19DT_D1</v>
      </c>
      <c r="L406" s="83" t="s">
        <v>5287</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5304</v>
      </c>
      <c r="I407" s="83" t="s">
        <v>5305</v>
      </c>
      <c r="J407" s="83" t="s">
        <v>5287</v>
      </c>
      <c r="K407" s="83" t="str">
        <f t="shared" si="242"/>
        <v>LK19DT_D2</v>
      </c>
      <c r="L407" s="83" t="s">
        <v>249</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5306</v>
      </c>
      <c r="I408" s="83" t="s">
        <v>5307</v>
      </c>
      <c r="J408" s="83" t="s">
        <v>249</v>
      </c>
      <c r="K408" s="83" t="str">
        <f t="shared" si="242"/>
        <v>LK19DT_D3</v>
      </c>
      <c r="L408" s="83" t="s">
        <v>1127</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5308</v>
      </c>
      <c r="I409" s="83" t="s">
        <v>5309</v>
      </c>
      <c r="J409" s="83" t="s">
        <v>5310</v>
      </c>
      <c r="K409" s="83" t="str">
        <f t="shared" si="242"/>
        <v>LK19DT_D4</v>
      </c>
      <c r="L409" s="83" t="s">
        <v>5301</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5311</v>
      </c>
      <c r="I410" s="83" t="s">
        <v>5156</v>
      </c>
      <c r="J410" s="83" t="s">
        <v>215</v>
      </c>
      <c r="K410" s="83"/>
      <c r="L410" s="83" t="s">
        <v>5312</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5313</v>
      </c>
      <c r="I411" s="83" t="s">
        <v>5314</v>
      </c>
      <c r="J411" s="83" t="s">
        <v>215</v>
      </c>
      <c r="K411" s="83" t="str">
        <f t="shared" si="242"/>
        <v>LK20DT_D1</v>
      </c>
      <c r="L411" s="83" t="s">
        <v>4302</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5315</v>
      </c>
      <c r="I412" s="83" t="s">
        <v>5316</v>
      </c>
      <c r="J412" s="83" t="s">
        <v>4302</v>
      </c>
      <c r="K412" s="83" t="str">
        <f t="shared" si="242"/>
        <v>LK20DT_D2</v>
      </c>
      <c r="L412" s="83" t="s">
        <v>5312</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5317</v>
      </c>
      <c r="I413" s="83" t="s">
        <v>297</v>
      </c>
      <c r="J413" s="83" t="s">
        <v>242</v>
      </c>
      <c r="K413" s="83" t="str">
        <f t="shared" si="242"/>
        <v>LK21DT</v>
      </c>
      <c r="L413" s="83" t="s">
        <v>861</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5318</v>
      </c>
      <c r="I414" s="83" t="s">
        <v>5319</v>
      </c>
      <c r="J414" s="83" t="s">
        <v>5156</v>
      </c>
      <c r="K414" s="83" t="str">
        <f t="shared" si="242"/>
        <v>LK22DT</v>
      </c>
      <c r="L414" s="83" t="s">
        <v>5320</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5321</v>
      </c>
      <c r="I415" s="83" t="s">
        <v>4302</v>
      </c>
      <c r="J415" s="83" t="s">
        <v>213</v>
      </c>
      <c r="K415" s="83"/>
      <c r="L415" s="83" t="s">
        <v>249</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5322</v>
      </c>
      <c r="I416" s="83" t="s">
        <v>5323</v>
      </c>
      <c r="J416" s="83" t="s">
        <v>213</v>
      </c>
      <c r="K416" s="83" t="str">
        <f t="shared" si="242"/>
        <v>LK23DT_D1</v>
      </c>
      <c r="L416" s="83" t="s">
        <v>5324</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5325</v>
      </c>
      <c r="I417" s="83" t="s">
        <v>5326</v>
      </c>
      <c r="J417" s="83" t="s">
        <v>5324</v>
      </c>
      <c r="K417" s="83" t="str">
        <f t="shared" si="242"/>
        <v>LK23DT_D2</v>
      </c>
      <c r="L417" s="83" t="s">
        <v>249</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5327</v>
      </c>
      <c r="I418" s="83" t="s">
        <v>5328</v>
      </c>
      <c r="J418" s="83" t="s">
        <v>5329</v>
      </c>
      <c r="K418" s="83"/>
      <c r="L418" s="83" t="s">
        <v>5330</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5331</v>
      </c>
      <c r="I419" s="83" t="s">
        <v>5332</v>
      </c>
      <c r="J419" s="83" t="s">
        <v>5329</v>
      </c>
      <c r="K419" s="83" t="str">
        <f t="shared" si="242"/>
        <v>LK24DT_D1</v>
      </c>
      <c r="L419" s="83" t="s">
        <v>5333</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5334</v>
      </c>
      <c r="I420" s="83" t="s">
        <v>5335</v>
      </c>
      <c r="J420" s="83" t="s">
        <v>5333</v>
      </c>
      <c r="K420" s="83" t="str">
        <f t="shared" si="242"/>
        <v>LK24DT_D2</v>
      </c>
      <c r="L420" s="83" t="s">
        <v>5336</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5337</v>
      </c>
      <c r="I421" s="83" t="s">
        <v>5338</v>
      </c>
      <c r="J421" s="83" t="s">
        <v>5336</v>
      </c>
      <c r="K421" s="83" t="str">
        <f t="shared" si="242"/>
        <v>LK24DT_D3</v>
      </c>
      <c r="L421" s="83" t="s">
        <v>5339</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5340</v>
      </c>
      <c r="I422" s="83" t="s">
        <v>5341</v>
      </c>
      <c r="J422" s="83" t="s">
        <v>5342</v>
      </c>
      <c r="K422" s="83" t="str">
        <f t="shared" si="242"/>
        <v>LK24DT_D4</v>
      </c>
      <c r="L422" s="83" t="s">
        <v>5343</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5344</v>
      </c>
      <c r="I423" s="83" t="s">
        <v>5345</v>
      </c>
      <c r="J423" s="83" t="s">
        <v>5346</v>
      </c>
      <c r="K423" s="83" t="str">
        <f t="shared" si="242"/>
        <v>LK24DT_D5</v>
      </c>
      <c r="L423" s="83" t="s">
        <v>5347</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5348</v>
      </c>
      <c r="I424" s="83" t="s">
        <v>5349</v>
      </c>
      <c r="J424" s="83" t="s">
        <v>5350</v>
      </c>
      <c r="K424" s="83" t="str">
        <f t="shared" si="242"/>
        <v>LK24DT_D6</v>
      </c>
      <c r="L424" s="83" t="s">
        <v>5351</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5352</v>
      </c>
      <c r="I425" s="83" t="s">
        <v>5353</v>
      </c>
      <c r="J425" s="83" t="s">
        <v>5354</v>
      </c>
      <c r="K425" s="83" t="str">
        <f t="shared" si="242"/>
        <v>LK24DT_D7</v>
      </c>
      <c r="L425" s="83" t="s">
        <v>5330</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5355</v>
      </c>
      <c r="I426" s="83" t="s">
        <v>861</v>
      </c>
      <c r="J426" s="83" t="s">
        <v>213</v>
      </c>
      <c r="K426" s="83" t="str">
        <f t="shared" si="242"/>
        <v>LK25DT</v>
      </c>
      <c r="L426" s="83" t="s">
        <v>267</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5356</v>
      </c>
      <c r="I427" s="83" t="s">
        <v>215</v>
      </c>
      <c r="J427" s="83" t="s">
        <v>213</v>
      </c>
      <c r="K427" s="83"/>
      <c r="L427" s="83" t="s">
        <v>5357</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5358</v>
      </c>
      <c r="I428" s="83" t="s">
        <v>5359</v>
      </c>
      <c r="J428" s="83" t="s">
        <v>213</v>
      </c>
      <c r="K428" s="83" t="str">
        <f t="shared" si="242"/>
        <v>LK26DT_D1</v>
      </c>
      <c r="L428" s="83" t="s">
        <v>267</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5360</v>
      </c>
      <c r="I429" s="83" t="s">
        <v>5361</v>
      </c>
      <c r="J429" s="83" t="s">
        <v>267</v>
      </c>
      <c r="K429" s="83" t="str">
        <f t="shared" si="242"/>
        <v>LK26DT_D2</v>
      </c>
      <c r="L429" s="83" t="s">
        <v>5362</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5363</v>
      </c>
      <c r="I430" s="83" t="s">
        <v>5364</v>
      </c>
      <c r="J430" s="83" t="s">
        <v>5362</v>
      </c>
      <c r="K430" s="83" t="str">
        <f t="shared" si="242"/>
        <v>LK26DT_D3</v>
      </c>
      <c r="L430" s="83" t="s">
        <v>5357</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5365</v>
      </c>
      <c r="I431" s="83" t="s">
        <v>5366</v>
      </c>
      <c r="J431" s="83" t="s">
        <v>5367</v>
      </c>
      <c r="K431" s="83"/>
      <c r="L431" s="83" t="s">
        <v>267</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5368</v>
      </c>
      <c r="I432" s="83" t="s">
        <v>5369</v>
      </c>
      <c r="J432" s="83" t="s">
        <v>5367</v>
      </c>
      <c r="K432" s="83" t="str">
        <f t="shared" si="242"/>
        <v>LK27DT_D1</v>
      </c>
      <c r="L432" s="83" t="s">
        <v>249</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5370</v>
      </c>
      <c r="I433" s="83" t="s">
        <v>5371</v>
      </c>
      <c r="J433" s="83" t="s">
        <v>249</v>
      </c>
      <c r="K433" s="83" t="str">
        <f t="shared" si="242"/>
        <v>LK27DT_D2</v>
      </c>
      <c r="L433" s="83" t="s">
        <v>267</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5372</v>
      </c>
      <c r="I434" s="83" t="s">
        <v>5373</v>
      </c>
      <c r="J434" s="83" t="s">
        <v>5374</v>
      </c>
      <c r="K434" s="83"/>
      <c r="L434" s="83" t="s">
        <v>1127</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5375</v>
      </c>
      <c r="I435" s="83" t="s">
        <v>5376</v>
      </c>
      <c r="J435" s="83" t="s">
        <v>5374</v>
      </c>
      <c r="K435" s="83" t="str">
        <f t="shared" si="242"/>
        <v>LK28DT_D1</v>
      </c>
      <c r="L435" s="83" t="s">
        <v>5377</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5378</v>
      </c>
      <c r="I436" s="83" t="s">
        <v>5379</v>
      </c>
      <c r="J436" s="83" t="s">
        <v>5377</v>
      </c>
      <c r="K436" s="83" t="str">
        <f t="shared" si="242"/>
        <v>LK28DT_D2</v>
      </c>
      <c r="L436" s="83" t="s">
        <v>5380</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5381</v>
      </c>
      <c r="I437" s="83" t="s">
        <v>5382</v>
      </c>
      <c r="J437" s="83" t="s">
        <v>5380</v>
      </c>
      <c r="K437" s="83" t="str">
        <f t="shared" si="242"/>
        <v>LK28DT_D3</v>
      </c>
      <c r="L437" s="83" t="s">
        <v>5383</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5384</v>
      </c>
      <c r="I438" s="83" t="s">
        <v>5385</v>
      </c>
      <c r="J438" s="83" t="s">
        <v>5383</v>
      </c>
      <c r="K438" s="83" t="str">
        <f t="shared" si="242"/>
        <v>LK28DT_D4</v>
      </c>
      <c r="L438" s="83" t="s">
        <v>1127</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5386</v>
      </c>
      <c r="I439" s="83" t="s">
        <v>5383</v>
      </c>
      <c r="J439" s="83" t="s">
        <v>267</v>
      </c>
      <c r="K439" s="83" t="str">
        <f t="shared" si="242"/>
        <v>LK29DT</v>
      </c>
      <c r="L439" s="83" t="s">
        <v>1102</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5387</v>
      </c>
      <c r="I440" s="83" t="s">
        <v>5388</v>
      </c>
      <c r="J440" s="83" t="s">
        <v>5383</v>
      </c>
      <c r="K440" s="83" t="str">
        <f t="shared" si="242"/>
        <v>LK30DT</v>
      </c>
      <c r="L440" s="83" t="s">
        <v>5044</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5389</v>
      </c>
      <c r="I441" s="83" t="s">
        <v>5390</v>
      </c>
      <c r="J441" s="83" t="s">
        <v>249</v>
      </c>
      <c r="K441" s="83"/>
      <c r="L441" s="83" t="s">
        <v>5388</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5391</v>
      </c>
      <c r="I442" s="83" t="s">
        <v>5392</v>
      </c>
      <c r="J442" s="83" t="s">
        <v>249</v>
      </c>
      <c r="K442" s="83" t="str">
        <f t="shared" si="242"/>
        <v>LK31DT_D1</v>
      </c>
      <c r="L442" s="83" t="s">
        <v>267</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5393</v>
      </c>
      <c r="I443" s="83" t="s">
        <v>5394</v>
      </c>
      <c r="J443" s="83" t="s">
        <v>267</v>
      </c>
      <c r="K443" s="83" t="str">
        <f t="shared" si="242"/>
        <v>LK31DT_D2</v>
      </c>
      <c r="L443" s="83" t="s">
        <v>5388</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5395</v>
      </c>
      <c r="I444" s="83" t="s">
        <v>868</v>
      </c>
      <c r="J444" s="83" t="s">
        <v>267</v>
      </c>
      <c r="K444" s="83" t="str">
        <f t="shared" si="242"/>
        <v>LK32DT</v>
      </c>
      <c r="L444" s="83" t="s">
        <v>1102</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5396</v>
      </c>
      <c r="I445" s="83" t="s">
        <v>275</v>
      </c>
      <c r="J445" s="83" t="s">
        <v>267</v>
      </c>
      <c r="K445" s="83" t="str">
        <f t="shared" si="242"/>
        <v>LK33DT</v>
      </c>
      <c r="L445" s="83" t="s">
        <v>1102</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5397</v>
      </c>
      <c r="I446" s="83" t="s">
        <v>5398</v>
      </c>
      <c r="J446" s="83" t="s">
        <v>267</v>
      </c>
      <c r="K446" s="83" t="str">
        <f t="shared" si="242"/>
        <v>LK34DT</v>
      </c>
      <c r="L446" s="83" t="s">
        <v>1102</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5399</v>
      </c>
      <c r="I447" s="83" t="s">
        <v>851</v>
      </c>
      <c r="J447" s="83" t="s">
        <v>267</v>
      </c>
      <c r="K447" s="83" t="str">
        <f t="shared" si="242"/>
        <v>LK35DT</v>
      </c>
      <c r="L447" s="83" t="s">
        <v>1102</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5400</v>
      </c>
      <c r="I448" s="83" t="s">
        <v>4370</v>
      </c>
      <c r="J448" s="83" t="s">
        <v>267</v>
      </c>
      <c r="K448" s="83" t="str">
        <f t="shared" si="242"/>
        <v>LK36DT</v>
      </c>
      <c r="L448" s="83" t="s">
        <v>1102</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5401</v>
      </c>
      <c r="I449" s="83" t="s">
        <v>5044</v>
      </c>
      <c r="J449" s="83" t="s">
        <v>267</v>
      </c>
      <c r="K449" s="83" t="str">
        <f t="shared" si="242"/>
        <v>LK37DT</v>
      </c>
      <c r="L449" s="83" t="s">
        <v>1102</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5402</v>
      </c>
      <c r="I450" s="83" t="s">
        <v>261</v>
      </c>
      <c r="J450" s="83" t="s">
        <v>267</v>
      </c>
      <c r="K450" s="83" t="str">
        <f t="shared" si="242"/>
        <v>LK38DT</v>
      </c>
      <c r="L450" s="83" t="s">
        <v>1102</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5403</v>
      </c>
      <c r="I451" s="83" t="s">
        <v>5404</v>
      </c>
      <c r="J451" s="83" t="s">
        <v>271</v>
      </c>
      <c r="K451" s="83" t="str">
        <f t="shared" si="242"/>
        <v>LK39DT</v>
      </c>
      <c r="L451" s="83" t="s">
        <v>261</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5405</v>
      </c>
      <c r="I452" s="83" t="s">
        <v>256</v>
      </c>
      <c r="J452" s="83" t="s">
        <v>271</v>
      </c>
      <c r="K452" s="83" t="str">
        <f t="shared" si="242"/>
        <v>LK40DT</v>
      </c>
      <c r="L452" s="83" t="s">
        <v>261</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5406</v>
      </c>
      <c r="I453" s="83" t="s">
        <v>5407</v>
      </c>
      <c r="J453" s="83" t="s">
        <v>271</v>
      </c>
      <c r="K453" s="83" t="str">
        <f t="shared" si="242"/>
        <v>LK41DT</v>
      </c>
      <c r="L453" s="83" t="s">
        <v>261</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5408</v>
      </c>
      <c r="I454" s="83" t="s">
        <v>211</v>
      </c>
      <c r="J454" s="83" t="s">
        <v>213</v>
      </c>
      <c r="K454" s="83" t="str">
        <f t="shared" si="242"/>
        <v>LK42DT</v>
      </c>
      <c r="L454" s="83" t="s">
        <v>4732</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5409</v>
      </c>
      <c r="I455" s="83" t="s">
        <v>5410</v>
      </c>
      <c r="J455" s="83" t="s">
        <v>211</v>
      </c>
      <c r="K455" s="83" t="str">
        <f t="shared" si="242"/>
        <v>LK43DT</v>
      </c>
      <c r="L455" s="83" t="s">
        <v>5411</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5412</v>
      </c>
      <c r="I456" s="83" t="s">
        <v>179</v>
      </c>
      <c r="J456" s="83" t="s">
        <v>5413</v>
      </c>
      <c r="K456" s="83" t="str">
        <f t="shared" si="242"/>
        <v>LK44DT</v>
      </c>
      <c r="L456" s="83" t="s">
        <v>5411</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5414</v>
      </c>
      <c r="I457" s="83" t="s">
        <v>5071</v>
      </c>
      <c r="J457" s="83" t="s">
        <v>213</v>
      </c>
      <c r="K457" s="83" t="str">
        <f t="shared" si="242"/>
        <v>LK45DT</v>
      </c>
      <c r="L457" s="83" t="s">
        <v>267</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5415</v>
      </c>
      <c r="I458" s="83" t="s">
        <v>5411</v>
      </c>
      <c r="J458" s="83" t="s">
        <v>213</v>
      </c>
      <c r="K458" s="83" t="str">
        <f t="shared" si="242"/>
        <v>LK46DT</v>
      </c>
      <c r="L458" s="83" t="s">
        <v>267</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5416</v>
      </c>
      <c r="I459" s="83" t="s">
        <v>5122</v>
      </c>
      <c r="J459" s="83" t="s">
        <v>5273</v>
      </c>
      <c r="K459" s="83" t="str">
        <f t="shared" si="242"/>
        <v>LK47DT</v>
      </c>
      <c r="L459" s="83" t="s">
        <v>4732</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5417</v>
      </c>
      <c r="I460" s="83" t="s">
        <v>264</v>
      </c>
      <c r="J460" s="83" t="s">
        <v>5336</v>
      </c>
      <c r="K460" s="83"/>
      <c r="L460" s="83" t="s">
        <v>5122</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5418</v>
      </c>
      <c r="I461" s="83" t="s">
        <v>5419</v>
      </c>
      <c r="J461" s="83" t="s">
        <v>5336</v>
      </c>
      <c r="K461" s="83" t="str">
        <f t="shared" ref="K461:K523" si="275">H461</f>
        <v>LK48DT_D1</v>
      </c>
      <c r="L461" s="83" t="s">
        <v>5255</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5420</v>
      </c>
      <c r="I462" s="83" t="s">
        <v>5421</v>
      </c>
      <c r="J462" s="83" t="s">
        <v>5255</v>
      </c>
      <c r="K462" s="83" t="str">
        <f t="shared" si="275"/>
        <v>LK48DT_D2</v>
      </c>
      <c r="L462" s="83" t="s">
        <v>5122</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5422</v>
      </c>
      <c r="I463" s="83" t="s">
        <v>309</v>
      </c>
      <c r="J463" s="83" t="s">
        <v>213</v>
      </c>
      <c r="K463" s="83" t="str">
        <f t="shared" si="275"/>
        <v>LK49DT</v>
      </c>
      <c r="L463" s="83" t="s">
        <v>5254</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5423</v>
      </c>
      <c r="I464" s="83" t="s">
        <v>5424</v>
      </c>
      <c r="J464" s="83" t="s">
        <v>309</v>
      </c>
      <c r="K464" s="83"/>
      <c r="L464" s="83" t="s">
        <v>5425</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5426</v>
      </c>
      <c r="I465" s="83" t="s">
        <v>5427</v>
      </c>
      <c r="J465" s="83" t="s">
        <v>309</v>
      </c>
      <c r="K465" s="83" t="str">
        <f t="shared" si="275"/>
        <v>LK50DT_D1</v>
      </c>
      <c r="L465" s="83" t="s">
        <v>5255</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5428</v>
      </c>
      <c r="I466" s="83" t="s">
        <v>5429</v>
      </c>
      <c r="J466" s="83" t="s">
        <v>5255</v>
      </c>
      <c r="K466" s="83" t="str">
        <f t="shared" si="275"/>
        <v>LK50DT_D2</v>
      </c>
      <c r="L466" s="83" t="s">
        <v>5425</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5430</v>
      </c>
      <c r="I467" s="83" t="s">
        <v>5431</v>
      </c>
      <c r="J467" s="83" t="s">
        <v>5255</v>
      </c>
      <c r="K467" s="83" t="str">
        <f t="shared" si="275"/>
        <v>LK51DT</v>
      </c>
      <c r="L467" s="83" t="s">
        <v>213</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5432</v>
      </c>
      <c r="I468" s="83" t="s">
        <v>5312</v>
      </c>
      <c r="J468" s="83" t="s">
        <v>5255</v>
      </c>
      <c r="K468" s="83"/>
      <c r="L468" s="83" t="s">
        <v>5107</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5433</v>
      </c>
      <c r="I469" s="83" t="s">
        <v>5434</v>
      </c>
      <c r="J469" s="83" t="s">
        <v>5255</v>
      </c>
      <c r="K469" s="83" t="str">
        <f t="shared" si="275"/>
        <v>LK52DT_D1</v>
      </c>
      <c r="L469" s="83" t="s">
        <v>5156</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5435</v>
      </c>
      <c r="I470" s="83" t="s">
        <v>5436</v>
      </c>
      <c r="J470" s="83" t="s">
        <v>5156</v>
      </c>
      <c r="K470" s="83" t="str">
        <f t="shared" si="275"/>
        <v>LK52DT_D2</v>
      </c>
      <c r="L470" s="83" t="s">
        <v>5107</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5437</v>
      </c>
      <c r="I471" s="83" t="s">
        <v>5438</v>
      </c>
      <c r="J471" s="83" t="s">
        <v>5439</v>
      </c>
      <c r="K471" s="83" t="str">
        <f t="shared" si="275"/>
        <v>LK53DT</v>
      </c>
      <c r="L471" s="83" t="s">
        <v>5255</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5440</v>
      </c>
      <c r="I472" s="83" t="s">
        <v>5324</v>
      </c>
      <c r="J472" s="83" t="s">
        <v>5258</v>
      </c>
      <c r="K472" s="83" t="str">
        <f t="shared" si="275"/>
        <v>LK54DT</v>
      </c>
      <c r="L472" s="83" t="s">
        <v>4302</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5441</v>
      </c>
      <c r="I473" s="83" t="s">
        <v>5442</v>
      </c>
      <c r="J473" s="83" t="s">
        <v>5255</v>
      </c>
      <c r="K473" s="83" t="str">
        <f t="shared" si="275"/>
        <v>LK55DT</v>
      </c>
      <c r="L473" s="83" t="s">
        <v>5443</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5444</v>
      </c>
      <c r="I474" s="83" t="s">
        <v>5445</v>
      </c>
      <c r="J474" s="83" t="s">
        <v>5255</v>
      </c>
      <c r="K474" s="83" t="str">
        <f t="shared" si="275"/>
        <v>LK56DT</v>
      </c>
      <c r="L474" s="83" t="s">
        <v>5446</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5447</v>
      </c>
      <c r="I475" s="83" t="s">
        <v>5448</v>
      </c>
      <c r="J475" s="83" t="s">
        <v>5255</v>
      </c>
      <c r="K475" s="83" t="str">
        <f t="shared" si="275"/>
        <v>LK57DT</v>
      </c>
      <c r="L475" s="83" t="s">
        <v>5449</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5450</v>
      </c>
      <c r="I476" s="83" t="s">
        <v>5451</v>
      </c>
      <c r="J476" s="83" t="s">
        <v>5255</v>
      </c>
      <c r="K476" s="83" t="str">
        <f t="shared" si="275"/>
        <v>LK58DT</v>
      </c>
      <c r="L476" s="83" t="s">
        <v>5452</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5453</v>
      </c>
      <c r="I477" s="83" t="s">
        <v>5454</v>
      </c>
      <c r="J477" s="83" t="s">
        <v>5255</v>
      </c>
      <c r="K477" s="83" t="str">
        <f t="shared" si="275"/>
        <v>LK59DT</v>
      </c>
      <c r="L477" s="83" t="s">
        <v>5455</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5456</v>
      </c>
      <c r="I478" s="83" t="s">
        <v>293</v>
      </c>
      <c r="J478" s="83" t="s">
        <v>5255</v>
      </c>
      <c r="K478" s="83"/>
      <c r="L478" s="83" t="s">
        <v>5457</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5458</v>
      </c>
      <c r="I479" s="83" t="s">
        <v>5459</v>
      </c>
      <c r="J479" s="83" t="s">
        <v>5255</v>
      </c>
      <c r="K479" s="83" t="str">
        <f t="shared" si="275"/>
        <v>LK60DT_D1</v>
      </c>
      <c r="L479" s="83" t="s">
        <v>5460</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5461</v>
      </c>
      <c r="I480" s="83" t="s">
        <v>5462</v>
      </c>
      <c r="J480" s="83" t="s">
        <v>5460</v>
      </c>
      <c r="K480" s="83" t="str">
        <f t="shared" si="275"/>
        <v>LK60DT_D2</v>
      </c>
      <c r="L480" s="83" t="s">
        <v>5463</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5464</v>
      </c>
      <c r="I481" s="83" t="s">
        <v>5465</v>
      </c>
      <c r="J481" s="83" t="s">
        <v>5463</v>
      </c>
      <c r="K481" s="83" t="str">
        <f t="shared" si="275"/>
        <v>LK60DT_D3</v>
      </c>
      <c r="L481" s="83" t="s">
        <v>5457</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5466</v>
      </c>
      <c r="I482" s="83" t="s">
        <v>5336</v>
      </c>
      <c r="J482" s="83" t="s">
        <v>5273</v>
      </c>
      <c r="K482" s="83" t="str">
        <f t="shared" si="275"/>
        <v>LK61DT</v>
      </c>
      <c r="L482" s="83" t="s">
        <v>5255</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5467</v>
      </c>
      <c r="I483" s="83" t="s">
        <v>5425</v>
      </c>
      <c r="J483" s="83" t="s">
        <v>5273</v>
      </c>
      <c r="K483" s="83" t="str">
        <f t="shared" si="275"/>
        <v>LK62DT</v>
      </c>
      <c r="L483" s="83" t="s">
        <v>5468</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5469</v>
      </c>
      <c r="I484" s="83" t="s">
        <v>5413</v>
      </c>
      <c r="J484" s="83" t="s">
        <v>5470</v>
      </c>
      <c r="K484" s="83"/>
      <c r="L484" s="83" t="s">
        <v>5471</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5472</v>
      </c>
      <c r="I485" s="83" t="s">
        <v>5473</v>
      </c>
      <c r="J485" s="83" t="s">
        <v>5470</v>
      </c>
      <c r="K485" s="83" t="str">
        <f t="shared" si="275"/>
        <v>LK63DT_D1</v>
      </c>
      <c r="L485" s="83" t="s">
        <v>267</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5474</v>
      </c>
      <c r="I486" s="83" t="s">
        <v>5475</v>
      </c>
      <c r="J486" s="83" t="s">
        <v>267</v>
      </c>
      <c r="K486" s="83" t="str">
        <f t="shared" si="275"/>
        <v>LK63DT_D2</v>
      </c>
      <c r="L486" s="83" t="s">
        <v>5476</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5477</v>
      </c>
      <c r="I487" s="83" t="s">
        <v>5478</v>
      </c>
      <c r="J487" s="83" t="s">
        <v>5479</v>
      </c>
      <c r="K487" s="83" t="str">
        <f t="shared" si="275"/>
        <v>LK63DT_D3</v>
      </c>
      <c r="L487" s="83" t="s">
        <v>5471</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5480</v>
      </c>
      <c r="I488" s="83" t="s">
        <v>4732</v>
      </c>
      <c r="J488" s="83" t="s">
        <v>5273</v>
      </c>
      <c r="K488" s="83" t="str">
        <f t="shared" si="275"/>
        <v>LK64DT</v>
      </c>
      <c r="L488" s="83" t="s">
        <v>267</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5481</v>
      </c>
      <c r="I489" s="83" t="s">
        <v>5482</v>
      </c>
      <c r="J489" s="83" t="s">
        <v>5483</v>
      </c>
      <c r="K489" s="83"/>
      <c r="L489" s="83" t="s">
        <v>5484</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5485</v>
      </c>
      <c r="I490" s="83" t="s">
        <v>5486</v>
      </c>
      <c r="J490" s="83" t="s">
        <v>5483</v>
      </c>
      <c r="K490" s="83" t="str">
        <f t="shared" si="275"/>
        <v>LK65DT_D1</v>
      </c>
      <c r="L490" s="83" t="s">
        <v>5329</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5487</v>
      </c>
      <c r="I491" s="83" t="s">
        <v>5488</v>
      </c>
      <c r="J491" s="83" t="s">
        <v>5329</v>
      </c>
      <c r="K491" s="83" t="str">
        <f t="shared" si="275"/>
        <v>LK65DT_D2</v>
      </c>
      <c r="L491" s="83" t="s">
        <v>5489</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5490</v>
      </c>
      <c r="I492" s="83" t="s">
        <v>5491</v>
      </c>
      <c r="J492" s="83" t="s">
        <v>5492</v>
      </c>
      <c r="K492" s="83" t="str">
        <f t="shared" si="275"/>
        <v>LK65DT_D3</v>
      </c>
      <c r="L492" s="83" t="s">
        <v>5484</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5493</v>
      </c>
      <c r="I493" s="83" t="s">
        <v>5494</v>
      </c>
      <c r="J493" s="83" t="s">
        <v>5495</v>
      </c>
      <c r="K493" s="83" t="str">
        <f t="shared" si="275"/>
        <v>LK66DT</v>
      </c>
      <c r="L493" s="83" t="s">
        <v>5496</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5497</v>
      </c>
      <c r="I494" s="83" t="s">
        <v>5498</v>
      </c>
      <c r="J494" s="83" t="s">
        <v>5255</v>
      </c>
      <c r="K494" s="83" t="str">
        <f t="shared" si="275"/>
        <v>LK67DT</v>
      </c>
      <c r="L494" s="83" t="s">
        <v>1099</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5499</v>
      </c>
      <c r="I495" s="83" t="s">
        <v>5500</v>
      </c>
      <c r="J495" s="83" t="s">
        <v>5501</v>
      </c>
      <c r="K495" s="83" t="str">
        <f t="shared" si="275"/>
        <v>LK68DT</v>
      </c>
      <c r="L495" s="83" t="s">
        <v>4272</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5502</v>
      </c>
      <c r="I496" s="83" t="s">
        <v>5503</v>
      </c>
      <c r="J496" s="83" t="s">
        <v>5504</v>
      </c>
      <c r="K496" s="83" t="str">
        <f t="shared" si="275"/>
        <v>LK69DT</v>
      </c>
      <c r="L496" s="83" t="s">
        <v>5505</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5506</v>
      </c>
      <c r="I497" s="83" t="s">
        <v>5507</v>
      </c>
      <c r="J497" s="83" t="s">
        <v>293</v>
      </c>
      <c r="K497" s="83" t="str">
        <f t="shared" si="275"/>
        <v>LK70DT</v>
      </c>
      <c r="L497" s="83" t="s">
        <v>5508</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5509</v>
      </c>
      <c r="I498" s="83" t="s">
        <v>5510</v>
      </c>
      <c r="J498" s="83" t="s">
        <v>5457</v>
      </c>
      <c r="K498" s="83" t="str">
        <f t="shared" si="275"/>
        <v>LK71DT</v>
      </c>
      <c r="L498" s="83" t="s">
        <v>5511</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5512</v>
      </c>
      <c r="I499" s="83" t="s">
        <v>5513</v>
      </c>
      <c r="J499" s="83" t="s">
        <v>5514</v>
      </c>
      <c r="K499" s="83" t="str">
        <f t="shared" si="275"/>
        <v>LK72DT</v>
      </c>
      <c r="L499" s="83" t="s">
        <v>1140</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5515</v>
      </c>
      <c r="I500" s="83" t="s">
        <v>5516</v>
      </c>
      <c r="J500" s="83" t="s">
        <v>5336</v>
      </c>
      <c r="K500" s="83"/>
      <c r="L500" s="83" t="s">
        <v>5517</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5518</v>
      </c>
      <c r="I501" s="83" t="s">
        <v>5519</v>
      </c>
      <c r="J501" s="83" t="s">
        <v>5336</v>
      </c>
      <c r="K501" s="83" t="str">
        <f t="shared" si="275"/>
        <v>LK73DT_D1</v>
      </c>
      <c r="L501" s="83" t="s">
        <v>5503</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5520</v>
      </c>
      <c r="I502" s="83" t="s">
        <v>5521</v>
      </c>
      <c r="J502" s="83" t="s">
        <v>5503</v>
      </c>
      <c r="K502" s="83" t="str">
        <f t="shared" si="275"/>
        <v>LK73DT_D2</v>
      </c>
      <c r="L502" s="83" t="s">
        <v>5522</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5523</v>
      </c>
      <c r="I503" s="83" t="s">
        <v>5524</v>
      </c>
      <c r="J503" s="83" t="s">
        <v>5522</v>
      </c>
      <c r="K503" s="83" t="str">
        <f t="shared" si="275"/>
        <v>LK73DT_D3</v>
      </c>
      <c r="L503" s="83" t="s">
        <v>5525</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5526</v>
      </c>
      <c r="I504" s="83" t="s">
        <v>5527</v>
      </c>
      <c r="J504" s="83" t="s">
        <v>5525</v>
      </c>
      <c r="K504" s="83" t="str">
        <f t="shared" si="275"/>
        <v>LK73DT_D4</v>
      </c>
      <c r="L504" s="83" t="s">
        <v>5517</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5528</v>
      </c>
      <c r="I505" s="83" t="s">
        <v>5517</v>
      </c>
      <c r="J505" s="83" t="s">
        <v>147</v>
      </c>
      <c r="K505" s="83" t="str">
        <f t="shared" si="275"/>
        <v>LK74DT</v>
      </c>
      <c r="L505" s="83" t="s">
        <v>2564</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5529</v>
      </c>
      <c r="I506" s="83" t="s">
        <v>5380</v>
      </c>
      <c r="J506" s="83" t="s">
        <v>1102</v>
      </c>
      <c r="K506" s="83"/>
      <c r="L506" s="83" t="s">
        <v>1099</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5530</v>
      </c>
      <c r="I507" s="83" t="s">
        <v>5531</v>
      </c>
      <c r="J507" s="83" t="s">
        <v>1102</v>
      </c>
      <c r="K507" s="83" t="str">
        <f t="shared" si="275"/>
        <v>LK75DT_D1</v>
      </c>
      <c r="L507" s="83" t="s">
        <v>1095</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5532</v>
      </c>
      <c r="I508" s="83" t="s">
        <v>5533</v>
      </c>
      <c r="J508" s="83" t="s">
        <v>1095</v>
      </c>
      <c r="K508" s="83" t="str">
        <f t="shared" si="275"/>
        <v>LK75DT_D2</v>
      </c>
      <c r="L508" s="83" t="s">
        <v>1099</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5534</v>
      </c>
      <c r="I509" s="83" t="s">
        <v>5535</v>
      </c>
      <c r="J509" s="83" t="s">
        <v>1102</v>
      </c>
      <c r="K509" s="83" t="str">
        <f t="shared" si="275"/>
        <v>LK76DT</v>
      </c>
      <c r="L509" s="83" t="s">
        <v>4927</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5536</v>
      </c>
      <c r="I510" s="86" t="s">
        <v>5537</v>
      </c>
      <c r="J510" s="86" t="s">
        <v>1102</v>
      </c>
      <c r="K510" s="83" t="str">
        <f t="shared" si="275"/>
        <v>LK77DT</v>
      </c>
      <c r="L510" s="86" t="s">
        <v>5538</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5539</v>
      </c>
      <c r="I511" s="83" t="s">
        <v>5540</v>
      </c>
      <c r="J511" s="83" t="s">
        <v>1102</v>
      </c>
      <c r="K511" s="83" t="str">
        <f t="shared" si="275"/>
        <v>LK78DT</v>
      </c>
      <c r="L511" s="83" t="s">
        <v>1095</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5541</v>
      </c>
      <c r="I512" s="83" t="s">
        <v>5542</v>
      </c>
      <c r="J512" s="83" t="s">
        <v>5380</v>
      </c>
      <c r="K512" s="83"/>
      <c r="L512" s="83" t="s">
        <v>5543</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5544</v>
      </c>
      <c r="I513" s="83" t="s">
        <v>5545</v>
      </c>
      <c r="J513" s="83" t="s">
        <v>5546</v>
      </c>
      <c r="K513" s="83" t="str">
        <f t="shared" si="275"/>
        <v>LK79DT_D1</v>
      </c>
      <c r="L513" s="83" t="s">
        <v>5547</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5548</v>
      </c>
      <c r="I514" s="83" t="s">
        <v>5549</v>
      </c>
      <c r="J514" s="83" t="s">
        <v>5550</v>
      </c>
      <c r="K514" s="83" t="str">
        <f t="shared" si="275"/>
        <v>LK79DT_D2</v>
      </c>
      <c r="L514" s="83" t="s">
        <v>5543</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5551</v>
      </c>
      <c r="I515" s="83" t="s">
        <v>280</v>
      </c>
      <c r="J515" s="83" t="s">
        <v>5255</v>
      </c>
      <c r="K515" s="83"/>
      <c r="L515" s="83" t="s">
        <v>1042</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5552</v>
      </c>
      <c r="I516" s="83" t="s">
        <v>5553</v>
      </c>
      <c r="J516" s="83" t="s">
        <v>5255</v>
      </c>
      <c r="K516" s="83" t="str">
        <f t="shared" si="275"/>
        <v>LK80DT_D1</v>
      </c>
      <c r="L516" s="83" t="s">
        <v>5554</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5555</v>
      </c>
      <c r="I517" s="83" t="s">
        <v>5556</v>
      </c>
      <c r="J517" s="83" t="s">
        <v>5557</v>
      </c>
      <c r="K517" s="83" t="str">
        <f t="shared" si="275"/>
        <v>LK80DT_D2</v>
      </c>
      <c r="L517" s="83" t="s">
        <v>5558</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5559</v>
      </c>
      <c r="I518" s="83" t="s">
        <v>5560</v>
      </c>
      <c r="J518" s="83" t="s">
        <v>1095</v>
      </c>
      <c r="K518" s="83" t="str">
        <f t="shared" si="275"/>
        <v>LK81DT</v>
      </c>
      <c r="L518" s="83" t="s">
        <v>5561</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5562</v>
      </c>
      <c r="I519" s="83" t="s">
        <v>5563</v>
      </c>
      <c r="J519" s="83" t="s">
        <v>5564</v>
      </c>
      <c r="K519" s="83" t="str">
        <f t="shared" si="275"/>
        <v>LK82DT</v>
      </c>
      <c r="L519" s="83" t="s">
        <v>1099</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5565</v>
      </c>
      <c r="I520" s="83" t="s">
        <v>5566</v>
      </c>
      <c r="J520" s="83" t="s">
        <v>5567</v>
      </c>
      <c r="K520" s="83"/>
      <c r="L520" s="83" t="s">
        <v>5568</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5569</v>
      </c>
      <c r="I521" s="83" t="s">
        <v>5570</v>
      </c>
      <c r="J521" s="83" t="s">
        <v>5567</v>
      </c>
      <c r="K521" s="83" t="str">
        <f t="shared" si="275"/>
        <v>LK83DT_D1</v>
      </c>
      <c r="L521" s="83" t="s">
        <v>5571</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5572</v>
      </c>
      <c r="I522" s="83" t="s">
        <v>5573</v>
      </c>
      <c r="J522" s="83" t="s">
        <v>5571</v>
      </c>
      <c r="K522" s="83" t="str">
        <f t="shared" si="275"/>
        <v>LK83DT_D2</v>
      </c>
      <c r="L522" s="83" t="s">
        <v>5574</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5575</v>
      </c>
      <c r="I523" s="83" t="s">
        <v>5576</v>
      </c>
      <c r="J523" s="83" t="s">
        <v>5574</v>
      </c>
      <c r="K523" s="83" t="str">
        <f t="shared" si="275"/>
        <v>LK83DT_D3</v>
      </c>
      <c r="L523" s="83" t="s">
        <v>5568</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5577</v>
      </c>
      <c r="I524" s="83" t="s">
        <v>2819</v>
      </c>
      <c r="J524" s="83" t="s">
        <v>147</v>
      </c>
      <c r="K524" s="83"/>
      <c r="L524" s="83" t="s">
        <v>5578</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5579</v>
      </c>
      <c r="I525" s="83" t="s">
        <v>5580</v>
      </c>
      <c r="J525" s="83" t="s">
        <v>147</v>
      </c>
      <c r="K525" s="83" t="str">
        <f t="shared" ref="K525:K586" si="314">H525</f>
        <v>LK84DT_D1</v>
      </c>
      <c r="L525" s="83" t="s">
        <v>5581</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5582</v>
      </c>
      <c r="I526" s="83" t="s">
        <v>5583</v>
      </c>
      <c r="J526" s="83" t="s">
        <v>5581</v>
      </c>
      <c r="K526" s="83" t="str">
        <f t="shared" si="314"/>
        <v>LK84DT_D2</v>
      </c>
      <c r="L526" s="83" t="s">
        <v>5578</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5584</v>
      </c>
      <c r="I527" s="83" t="s">
        <v>5585</v>
      </c>
      <c r="J527" s="83" t="s">
        <v>5413</v>
      </c>
      <c r="K527" s="83"/>
      <c r="L527" s="83" t="s">
        <v>5543</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5586</v>
      </c>
      <c r="I528" s="83" t="s">
        <v>5587</v>
      </c>
      <c r="J528" s="83" t="s">
        <v>5413</v>
      </c>
      <c r="K528" s="83" t="str">
        <f t="shared" si="314"/>
        <v>LK85DT_D1</v>
      </c>
      <c r="L528" s="83" t="s">
        <v>5588</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5589</v>
      </c>
      <c r="I529" s="83" t="s">
        <v>5590</v>
      </c>
      <c r="J529" s="83" t="s">
        <v>5588</v>
      </c>
      <c r="K529" s="83" t="str">
        <f t="shared" si="314"/>
        <v>LK85DT_D2</v>
      </c>
      <c r="L529" s="83" t="s">
        <v>5543</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5591</v>
      </c>
      <c r="I530" s="83" t="s">
        <v>5592</v>
      </c>
      <c r="J530" s="83" t="s">
        <v>1102</v>
      </c>
      <c r="K530" s="83" t="str">
        <f t="shared" si="314"/>
        <v>LK86DT</v>
      </c>
      <c r="L530" s="83" t="s">
        <v>5593</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97</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5594</v>
      </c>
      <c r="I531" s="83" t="s">
        <v>5595</v>
      </c>
      <c r="J531" s="86" t="s">
        <v>5380</v>
      </c>
      <c r="K531" s="83" t="str">
        <f t="shared" si="314"/>
        <v>LK87DT</v>
      </c>
      <c r="L531" s="83" t="s">
        <v>5535</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97</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5596</v>
      </c>
      <c r="I532" s="83" t="s">
        <v>5597</v>
      </c>
      <c r="J532" s="83" t="s">
        <v>1095</v>
      </c>
      <c r="K532" s="83" t="str">
        <f t="shared" si="314"/>
        <v>LK88DT</v>
      </c>
      <c r="L532" s="83" t="s">
        <v>5563</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97</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5598</v>
      </c>
      <c r="I533" s="83" t="s">
        <v>5599</v>
      </c>
      <c r="J533" s="83" t="s">
        <v>4272</v>
      </c>
      <c r="K533" s="83" t="str">
        <f t="shared" si="314"/>
        <v>LK89DT</v>
      </c>
      <c r="L533" s="83" t="s">
        <v>5600</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97</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5601</v>
      </c>
      <c r="I534" s="83" t="s">
        <v>5602</v>
      </c>
      <c r="J534" s="83" t="s">
        <v>317</v>
      </c>
      <c r="K534" s="83"/>
      <c r="L534" s="83" t="s">
        <v>5603</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97</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5604</v>
      </c>
      <c r="I535" s="83" t="s">
        <v>5605</v>
      </c>
      <c r="J535" s="83" t="s">
        <v>317</v>
      </c>
      <c r="K535" s="83" t="str">
        <f t="shared" si="314"/>
        <v>LK90DT_D1</v>
      </c>
      <c r="L535" s="83" t="s">
        <v>1126</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97</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5606</v>
      </c>
      <c r="I536" s="83" t="s">
        <v>5607</v>
      </c>
      <c r="J536" s="83" t="s">
        <v>1126</v>
      </c>
      <c r="K536" s="83" t="str">
        <f t="shared" si="314"/>
        <v>LK90DT_D2</v>
      </c>
      <c r="L536" s="83" t="s">
        <v>5608</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97</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97</v>
      </c>
      <c r="F537" s="197" t="s">
        <v>1157</v>
      </c>
      <c r="G537" s="197"/>
      <c r="H537" s="198" t="s">
        <v>97</v>
      </c>
      <c r="I537" s="271" t="s">
        <v>5609</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97</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97</v>
      </c>
      <c r="F538" s="84">
        <v>1</v>
      </c>
      <c r="G538" s="84"/>
      <c r="H538" s="92" t="s">
        <v>5610</v>
      </c>
      <c r="I538" s="83" t="s">
        <v>198</v>
      </c>
      <c r="J538" s="93" t="s">
        <v>150</v>
      </c>
      <c r="K538" s="83"/>
      <c r="L538" s="93" t="s">
        <v>5611</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97</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97</v>
      </c>
      <c r="F539" s="84"/>
      <c r="G539" s="84"/>
      <c r="H539" s="92" t="s">
        <v>199</v>
      </c>
      <c r="I539" s="83" t="s">
        <v>5612</v>
      </c>
      <c r="J539" s="93" t="s">
        <v>150</v>
      </c>
      <c r="K539" s="83" t="str">
        <f t="shared" si="314"/>
        <v>XL1DT_D1</v>
      </c>
      <c r="L539" s="93" t="s">
        <v>5613</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97</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97</v>
      </c>
      <c r="F540" s="84"/>
      <c r="G540" s="84"/>
      <c r="H540" s="92" t="s">
        <v>200</v>
      </c>
      <c r="I540" s="83" t="s">
        <v>5614</v>
      </c>
      <c r="J540" s="93" t="s">
        <v>5615</v>
      </c>
      <c r="K540" s="83" t="str">
        <f t="shared" si="314"/>
        <v>XL1DT_D2</v>
      </c>
      <c r="L540" s="93" t="s">
        <v>5616</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97</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97</v>
      </c>
      <c r="F541" s="84"/>
      <c r="G541" s="84"/>
      <c r="H541" s="92" t="s">
        <v>201</v>
      </c>
      <c r="I541" s="83" t="s">
        <v>5617</v>
      </c>
      <c r="J541" s="93" t="s">
        <v>5618</v>
      </c>
      <c r="K541" s="83" t="str">
        <f t="shared" si="314"/>
        <v>XL1DT_D3</v>
      </c>
      <c r="L541" s="93" t="s">
        <v>5619</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97</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97</v>
      </c>
      <c r="F542" s="84"/>
      <c r="G542" s="84"/>
      <c r="H542" s="92" t="s">
        <v>202</v>
      </c>
      <c r="I542" s="83" t="s">
        <v>5620</v>
      </c>
      <c r="J542" s="93" t="s">
        <v>5621</v>
      </c>
      <c r="K542" s="83" t="str">
        <f t="shared" si="314"/>
        <v>XL1DT_D4</v>
      </c>
      <c r="L542" s="93" t="s">
        <v>5622</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97</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97</v>
      </c>
      <c r="F543" s="84"/>
      <c r="G543" s="84"/>
      <c r="H543" s="92" t="s">
        <v>203</v>
      </c>
      <c r="I543" s="83" t="s">
        <v>5623</v>
      </c>
      <c r="J543" s="93" t="s">
        <v>5624</v>
      </c>
      <c r="K543" s="83" t="str">
        <f t="shared" si="314"/>
        <v>XL1DT_D5</v>
      </c>
      <c r="L543" s="93" t="s">
        <v>5611</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97</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97</v>
      </c>
      <c r="F544" s="84">
        <v>2</v>
      </c>
      <c r="G544" s="84"/>
      <c r="H544" s="92" t="s">
        <v>5625</v>
      </c>
      <c r="I544" s="83" t="s">
        <v>215</v>
      </c>
      <c r="J544" s="93" t="s">
        <v>1102</v>
      </c>
      <c r="K544" s="83"/>
      <c r="L544" s="93" t="s">
        <v>5626</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97</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97</v>
      </c>
      <c r="F545" s="84"/>
      <c r="G545" s="84"/>
      <c r="H545" s="92" t="s">
        <v>214</v>
      </c>
      <c r="I545" s="83" t="s">
        <v>5627</v>
      </c>
      <c r="J545" s="93" t="s">
        <v>1102</v>
      </c>
      <c r="K545" s="83" t="str">
        <f t="shared" si="314"/>
        <v>XL2DT_D1</v>
      </c>
      <c r="L545" s="93" t="s">
        <v>213</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97</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97</v>
      </c>
      <c r="F546" s="84"/>
      <c r="G546" s="84"/>
      <c r="H546" s="92" t="s">
        <v>216</v>
      </c>
      <c r="I546" s="83" t="s">
        <v>5628</v>
      </c>
      <c r="J546" s="93" t="s">
        <v>213</v>
      </c>
      <c r="K546" s="83" t="str">
        <f t="shared" si="314"/>
        <v>XL2DT_D2</v>
      </c>
      <c r="L546" s="93" t="s">
        <v>96</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97</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97</v>
      </c>
      <c r="F547" s="84"/>
      <c r="G547" s="84"/>
      <c r="H547" s="92" t="s">
        <v>217</v>
      </c>
      <c r="I547" s="83" t="s">
        <v>5629</v>
      </c>
      <c r="J547" s="93" t="s">
        <v>96</v>
      </c>
      <c r="K547" s="83" t="str">
        <f t="shared" si="314"/>
        <v>XL2DT_D3</v>
      </c>
      <c r="L547" s="93" t="s">
        <v>5630</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97</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97</v>
      </c>
      <c r="F548" s="84"/>
      <c r="G548" s="84"/>
      <c r="H548" s="92" t="s">
        <v>218</v>
      </c>
      <c r="I548" s="83" t="s">
        <v>5631</v>
      </c>
      <c r="J548" s="93" t="s">
        <v>5632</v>
      </c>
      <c r="K548" s="83" t="str">
        <f t="shared" si="314"/>
        <v>XL2DT_D4</v>
      </c>
      <c r="L548" s="93" t="s">
        <v>239</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97</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97</v>
      </c>
      <c r="F549" s="84"/>
      <c r="G549" s="84"/>
      <c r="H549" s="92" t="s">
        <v>219</v>
      </c>
      <c r="I549" s="83" t="s">
        <v>5633</v>
      </c>
      <c r="J549" s="93" t="s">
        <v>239</v>
      </c>
      <c r="K549" s="83" t="str">
        <f t="shared" si="314"/>
        <v>XL2DT_D5</v>
      </c>
      <c r="L549" s="93" t="s">
        <v>5626</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97</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97</v>
      </c>
      <c r="F550" s="84">
        <v>3</v>
      </c>
      <c r="G550" s="84"/>
      <c r="H550" s="92" t="s">
        <v>5634</v>
      </c>
      <c r="I550" s="83" t="s">
        <v>221</v>
      </c>
      <c r="J550" s="93" t="s">
        <v>5635</v>
      </c>
      <c r="K550" s="83"/>
      <c r="L550" s="93" t="s">
        <v>5626</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97</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97</v>
      </c>
      <c r="F551" s="84"/>
      <c r="G551" s="84"/>
      <c r="H551" s="92" t="s">
        <v>220</v>
      </c>
      <c r="I551" s="83" t="s">
        <v>5636</v>
      </c>
      <c r="J551" s="93" t="s">
        <v>5635</v>
      </c>
      <c r="K551" s="83" t="str">
        <f t="shared" si="314"/>
        <v>XL3DT_D1</v>
      </c>
      <c r="L551" s="93" t="s">
        <v>249</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97</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97</v>
      </c>
      <c r="F552" s="84"/>
      <c r="G552" s="84"/>
      <c r="H552" s="92" t="s">
        <v>222</v>
      </c>
      <c r="I552" s="83" t="s">
        <v>5637</v>
      </c>
      <c r="J552" s="93" t="s">
        <v>249</v>
      </c>
      <c r="K552" s="83" t="str">
        <f t="shared" si="314"/>
        <v>XL3DT_D2</v>
      </c>
      <c r="L552" s="93" t="s">
        <v>5626</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97</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97</v>
      </c>
      <c r="F553" s="84"/>
      <c r="G553" s="84"/>
      <c r="H553" s="92" t="s">
        <v>223</v>
      </c>
      <c r="I553" s="83" t="s">
        <v>5638</v>
      </c>
      <c r="J553" s="93" t="s">
        <v>5639</v>
      </c>
      <c r="K553" s="83" t="str">
        <f t="shared" si="314"/>
        <v>XL3DT_D3</v>
      </c>
      <c r="L553" s="93" t="s">
        <v>5640</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97</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97</v>
      </c>
      <c r="F554" s="84">
        <v>4</v>
      </c>
      <c r="G554" s="84"/>
      <c r="H554" s="92" t="s">
        <v>5641</v>
      </c>
      <c r="I554" s="83" t="s">
        <v>225</v>
      </c>
      <c r="J554" s="93" t="s">
        <v>249</v>
      </c>
      <c r="K554" s="83"/>
      <c r="L554" s="93" t="s">
        <v>5640</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97</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97</v>
      </c>
      <c r="F555" s="84"/>
      <c r="G555" s="84"/>
      <c r="H555" s="92" t="s">
        <v>224</v>
      </c>
      <c r="I555" s="83" t="s">
        <v>5637</v>
      </c>
      <c r="J555" s="93" t="s">
        <v>249</v>
      </c>
      <c r="K555" s="83" t="str">
        <f t="shared" si="314"/>
        <v>XL4DT_D1</v>
      </c>
      <c r="L555" s="93" t="s">
        <v>5626</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97</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97</v>
      </c>
      <c r="F556" s="84"/>
      <c r="G556" s="84"/>
      <c r="H556" s="92" t="s">
        <v>226</v>
      </c>
      <c r="I556" s="83" t="s">
        <v>5638</v>
      </c>
      <c r="J556" s="93" t="s">
        <v>5642</v>
      </c>
      <c r="K556" s="83" t="str">
        <f t="shared" si="314"/>
        <v>XL4DT_D2</v>
      </c>
      <c r="L556" s="93" t="s">
        <v>5640</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97</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97</v>
      </c>
      <c r="F557" s="84">
        <v>5</v>
      </c>
      <c r="G557" s="84"/>
      <c r="H557" s="92" t="s">
        <v>5643</v>
      </c>
      <c r="I557" s="83" t="s">
        <v>5644</v>
      </c>
      <c r="J557" s="93" t="s">
        <v>256</v>
      </c>
      <c r="K557" s="83"/>
      <c r="L557" s="93" t="s">
        <v>213</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97</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97</v>
      </c>
      <c r="F558" s="84"/>
      <c r="G558" s="84"/>
      <c r="H558" s="92" t="s">
        <v>227</v>
      </c>
      <c r="I558" s="83" t="s">
        <v>5645</v>
      </c>
      <c r="J558" s="93" t="s">
        <v>256</v>
      </c>
      <c r="K558" s="83" t="str">
        <f t="shared" si="314"/>
        <v>XL5DT_D1</v>
      </c>
      <c r="L558" s="93" t="s">
        <v>269</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97</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97</v>
      </c>
      <c r="F559" s="84"/>
      <c r="G559" s="84"/>
      <c r="H559" s="92" t="s">
        <v>228</v>
      </c>
      <c r="I559" s="83" t="s">
        <v>5646</v>
      </c>
      <c r="J559" s="93" t="s">
        <v>269</v>
      </c>
      <c r="K559" s="83" t="str">
        <f t="shared" si="314"/>
        <v>XL5DT_D2</v>
      </c>
      <c r="L559" s="93" t="s">
        <v>5647</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97</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97</v>
      </c>
      <c r="F560" s="84"/>
      <c r="G560" s="84"/>
      <c r="H560" s="92" t="s">
        <v>229</v>
      </c>
      <c r="I560" s="83" t="s">
        <v>5648</v>
      </c>
      <c r="J560" s="93" t="s">
        <v>5649</v>
      </c>
      <c r="K560" s="83" t="str">
        <f t="shared" si="314"/>
        <v>XL5DT_D3</v>
      </c>
      <c r="L560" s="93" t="s">
        <v>213</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97</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97</v>
      </c>
      <c r="F561" s="84">
        <v>6</v>
      </c>
      <c r="G561" s="84"/>
      <c r="H561" s="92" t="s">
        <v>5650</v>
      </c>
      <c r="I561" s="83" t="s">
        <v>95</v>
      </c>
      <c r="J561" s="93" t="s">
        <v>213</v>
      </c>
      <c r="K561" s="83"/>
      <c r="L561" s="93" t="s">
        <v>215</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97</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97</v>
      </c>
      <c r="F562" s="84"/>
      <c r="G562" s="84"/>
      <c r="H562" s="92" t="s">
        <v>230</v>
      </c>
      <c r="I562" s="83" t="s">
        <v>5651</v>
      </c>
      <c r="J562" s="93" t="s">
        <v>213</v>
      </c>
      <c r="K562" s="83" t="str">
        <f t="shared" si="314"/>
        <v>XL6DT_D1</v>
      </c>
      <c r="L562" s="93" t="s">
        <v>285</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97</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97</v>
      </c>
      <c r="F563" s="84"/>
      <c r="G563" s="84"/>
      <c r="H563" s="92" t="s">
        <v>231</v>
      </c>
      <c r="I563" s="83" t="s">
        <v>5652</v>
      </c>
      <c r="J563" s="93" t="s">
        <v>285</v>
      </c>
      <c r="K563" s="83" t="str">
        <f t="shared" si="314"/>
        <v>XL6DT_D2</v>
      </c>
      <c r="L563" s="93" t="s">
        <v>215</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97</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97</v>
      </c>
      <c r="F564" s="84">
        <v>7</v>
      </c>
      <c r="G564" s="84"/>
      <c r="H564" s="92" t="s">
        <v>5653</v>
      </c>
      <c r="I564" s="83" t="s">
        <v>233</v>
      </c>
      <c r="J564" s="93" t="s">
        <v>213</v>
      </c>
      <c r="K564" s="83"/>
      <c r="L564" s="93" t="s">
        <v>215</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97</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97</v>
      </c>
      <c r="F565" s="84"/>
      <c r="G565" s="84"/>
      <c r="H565" s="92" t="s">
        <v>232</v>
      </c>
      <c r="I565" s="83" t="s">
        <v>5628</v>
      </c>
      <c r="J565" s="93" t="s">
        <v>213</v>
      </c>
      <c r="K565" s="83" t="str">
        <f t="shared" si="314"/>
        <v>XL7DT_D1</v>
      </c>
      <c r="L565" s="93" t="s">
        <v>96</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97</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97</v>
      </c>
      <c r="F566" s="84"/>
      <c r="G566" s="84"/>
      <c r="H566" s="92" t="s">
        <v>234</v>
      </c>
      <c r="I566" s="83" t="s">
        <v>5654</v>
      </c>
      <c r="J566" s="93" t="s">
        <v>96</v>
      </c>
      <c r="K566" s="83" t="str">
        <f t="shared" si="314"/>
        <v>XL7DT_D2</v>
      </c>
      <c r="L566" s="93" t="s">
        <v>215</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97</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97</v>
      </c>
      <c r="F567" s="84">
        <v>8</v>
      </c>
      <c r="G567" s="84"/>
      <c r="H567" s="92" t="s">
        <v>5655</v>
      </c>
      <c r="I567" s="83" t="s">
        <v>236</v>
      </c>
      <c r="J567" s="93" t="s">
        <v>213</v>
      </c>
      <c r="K567" s="83"/>
      <c r="L567" s="93" t="s">
        <v>249</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97</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97</v>
      </c>
      <c r="F568" s="84"/>
      <c r="G568" s="84"/>
      <c r="H568" s="92" t="s">
        <v>235</v>
      </c>
      <c r="I568" s="83" t="s">
        <v>5656</v>
      </c>
      <c r="J568" s="93" t="s">
        <v>213</v>
      </c>
      <c r="K568" s="83" t="str">
        <f t="shared" si="314"/>
        <v>XL8DT_D1</v>
      </c>
      <c r="L568" s="93" t="s">
        <v>5122</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97</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97</v>
      </c>
      <c r="F569" s="84"/>
      <c r="G569" s="84"/>
      <c r="H569" s="92" t="s">
        <v>237</v>
      </c>
      <c r="I569" s="83" t="s">
        <v>5657</v>
      </c>
      <c r="J569" s="93" t="s">
        <v>5122</v>
      </c>
      <c r="K569" s="83" t="str">
        <f t="shared" si="314"/>
        <v>XL8DT_D2</v>
      </c>
      <c r="L569" s="93" t="s">
        <v>249</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97</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97</v>
      </c>
      <c r="F570" s="84">
        <v>9</v>
      </c>
      <c r="G570" s="84"/>
      <c r="H570" s="92" t="s">
        <v>5658</v>
      </c>
      <c r="I570" s="83" t="s">
        <v>239</v>
      </c>
      <c r="J570" s="93" t="s">
        <v>215</v>
      </c>
      <c r="K570" s="83"/>
      <c r="L570" s="93" t="s">
        <v>249</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97</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97</v>
      </c>
      <c r="F571" s="84"/>
      <c r="G571" s="84"/>
      <c r="H571" s="92" t="s">
        <v>238</v>
      </c>
      <c r="I571" s="83" t="s">
        <v>5659</v>
      </c>
      <c r="J571" s="93" t="s">
        <v>215</v>
      </c>
      <c r="K571" s="83" t="str">
        <f t="shared" si="314"/>
        <v>XL9DT_D1</v>
      </c>
      <c r="L571" s="93" t="s">
        <v>5122</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97</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97</v>
      </c>
      <c r="F572" s="84"/>
      <c r="G572" s="84"/>
      <c r="H572" s="92" t="s">
        <v>240</v>
      </c>
      <c r="I572" s="83" t="s">
        <v>5657</v>
      </c>
      <c r="J572" s="93" t="s">
        <v>5122</v>
      </c>
      <c r="K572" s="83" t="str">
        <f t="shared" si="314"/>
        <v>XL9DT_D2</v>
      </c>
      <c r="L572" s="93" t="s">
        <v>249</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97</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97</v>
      </c>
      <c r="F573" s="84">
        <v>10</v>
      </c>
      <c r="G573" s="84"/>
      <c r="H573" s="92" t="s">
        <v>241</v>
      </c>
      <c r="I573" s="83" t="s">
        <v>242</v>
      </c>
      <c r="J573" s="93" t="s">
        <v>213</v>
      </c>
      <c r="K573" s="83" t="str">
        <f t="shared" si="314"/>
        <v>XL10DT</v>
      </c>
      <c r="L573" s="93" t="s">
        <v>1102</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97</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97</v>
      </c>
      <c r="F574" s="84">
        <v>11</v>
      </c>
      <c r="G574" s="84"/>
      <c r="H574" s="92" t="s">
        <v>5660</v>
      </c>
      <c r="I574" s="83" t="s">
        <v>211</v>
      </c>
      <c r="J574" s="93" t="s">
        <v>215</v>
      </c>
      <c r="K574" s="83"/>
      <c r="L574" s="93" t="s">
        <v>1699</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97</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97</v>
      </c>
      <c r="F575" s="84"/>
      <c r="G575" s="84"/>
      <c r="H575" s="92" t="s">
        <v>243</v>
      </c>
      <c r="I575" s="83" t="s">
        <v>5661</v>
      </c>
      <c r="J575" s="93" t="s">
        <v>215</v>
      </c>
      <c r="K575" s="83" t="str">
        <f t="shared" si="314"/>
        <v>XL11DT_D1</v>
      </c>
      <c r="L575" s="93" t="s">
        <v>5662</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97</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97</v>
      </c>
      <c r="F576" s="84"/>
      <c r="G576" s="84"/>
      <c r="H576" s="92" t="s">
        <v>244</v>
      </c>
      <c r="I576" s="83" t="s">
        <v>5663</v>
      </c>
      <c r="J576" s="93" t="s">
        <v>5662</v>
      </c>
      <c r="K576" s="83" t="str">
        <f t="shared" si="314"/>
        <v>XL11DT_D2</v>
      </c>
      <c r="L576" s="93" t="s">
        <v>1699</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97</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97</v>
      </c>
      <c r="F577" s="84">
        <v>12</v>
      </c>
      <c r="G577" s="84"/>
      <c r="H577" s="92" t="s">
        <v>245</v>
      </c>
      <c r="I577" s="83" t="s">
        <v>5664</v>
      </c>
      <c r="J577" s="93" t="s">
        <v>5122</v>
      </c>
      <c r="K577" s="83" t="str">
        <f t="shared" si="314"/>
        <v>XL12DT</v>
      </c>
      <c r="L577" s="93" t="s">
        <v>249</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97</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97</v>
      </c>
      <c r="F578" s="84">
        <v>13</v>
      </c>
      <c r="G578" s="84"/>
      <c r="H578" s="92" t="s">
        <v>246</v>
      </c>
      <c r="I578" s="83" t="s">
        <v>247</v>
      </c>
      <c r="J578" s="93" t="s">
        <v>5122</v>
      </c>
      <c r="K578" s="83" t="str">
        <f t="shared" si="314"/>
        <v>XL13DT</v>
      </c>
      <c r="L578" s="93" t="s">
        <v>249</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97</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97</v>
      </c>
      <c r="F579" s="84">
        <v>14</v>
      </c>
      <c r="G579" s="84"/>
      <c r="H579" s="92" t="s">
        <v>5665</v>
      </c>
      <c r="I579" s="83" t="s">
        <v>249</v>
      </c>
      <c r="J579" s="93" t="s">
        <v>213</v>
      </c>
      <c r="K579" s="83"/>
      <c r="L579" s="93" t="s">
        <v>147</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97</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97</v>
      </c>
      <c r="F580" s="84"/>
      <c r="G580" s="84"/>
      <c r="H580" s="92" t="s">
        <v>248</v>
      </c>
      <c r="I580" s="83" t="s">
        <v>5656</v>
      </c>
      <c r="J580" s="93" t="s">
        <v>213</v>
      </c>
      <c r="K580" s="83" t="str">
        <f t="shared" si="314"/>
        <v>XL14DT_D1</v>
      </c>
      <c r="L580" s="93" t="s">
        <v>5122</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97</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97</v>
      </c>
      <c r="F581" s="54"/>
      <c r="G581" s="54"/>
      <c r="H581" s="55" t="s">
        <v>250</v>
      </c>
      <c r="I581" s="86" t="s">
        <v>5666</v>
      </c>
      <c r="J581" s="107" t="s">
        <v>5122</v>
      </c>
      <c r="K581" s="83" t="str">
        <f t="shared" si="314"/>
        <v>XL14DT_D2</v>
      </c>
      <c r="L581" s="107" t="s">
        <v>5667</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97</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97</v>
      </c>
      <c r="F582" s="84">
        <v>15</v>
      </c>
      <c r="G582" s="84"/>
      <c r="H582" s="92" t="s">
        <v>5668</v>
      </c>
      <c r="I582" s="83" t="s">
        <v>205</v>
      </c>
      <c r="J582" s="93" t="s">
        <v>213</v>
      </c>
      <c r="K582" s="83"/>
      <c r="L582" s="93" t="s">
        <v>211</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97</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97</v>
      </c>
      <c r="F583" s="84"/>
      <c r="G583" s="84"/>
      <c r="H583" s="92" t="s">
        <v>204</v>
      </c>
      <c r="I583" s="83" t="s">
        <v>5669</v>
      </c>
      <c r="J583" s="93" t="s">
        <v>206</v>
      </c>
      <c r="K583" s="83" t="str">
        <f t="shared" si="314"/>
        <v>XL15DT_D1</v>
      </c>
      <c r="L583" s="93" t="s">
        <v>207</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97</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97</v>
      </c>
      <c r="F584" s="84"/>
      <c r="G584" s="84"/>
      <c r="H584" s="92" t="s">
        <v>208</v>
      </c>
      <c r="I584" s="83" t="s">
        <v>5670</v>
      </c>
      <c r="J584" s="93" t="s">
        <v>207</v>
      </c>
      <c r="K584" s="83" t="str">
        <f t="shared" si="314"/>
        <v>XL15DT_D2</v>
      </c>
      <c r="L584" s="93" t="s">
        <v>209</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97</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97</v>
      </c>
      <c r="F585" s="84"/>
      <c r="G585" s="84"/>
      <c r="H585" s="92" t="s">
        <v>210</v>
      </c>
      <c r="I585" s="83" t="s">
        <v>5671</v>
      </c>
      <c r="J585" s="93" t="s">
        <v>209</v>
      </c>
      <c r="K585" s="83" t="str">
        <f t="shared" si="314"/>
        <v>XL15DT_D3</v>
      </c>
      <c r="L585" s="93" t="s">
        <v>211</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97</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97</v>
      </c>
      <c r="F586" s="84">
        <v>16</v>
      </c>
      <c r="G586" s="84"/>
      <c r="H586" s="92" t="s">
        <v>251</v>
      </c>
      <c r="I586" s="83" t="s">
        <v>5672</v>
      </c>
      <c r="J586" s="93" t="s">
        <v>213</v>
      </c>
      <c r="K586" s="83" t="str">
        <f t="shared" si="314"/>
        <v>XL16DT</v>
      </c>
      <c r="L586" s="93" t="s">
        <v>5673</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97</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97</v>
      </c>
      <c r="F587" s="84">
        <v>17</v>
      </c>
      <c r="G587" s="84"/>
      <c r="H587" s="92" t="s">
        <v>5674</v>
      </c>
      <c r="I587" s="83" t="s">
        <v>5675</v>
      </c>
      <c r="J587" s="93" t="s">
        <v>213</v>
      </c>
      <c r="K587" s="83"/>
      <c r="L587" s="93" t="s">
        <v>5676</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97</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97</v>
      </c>
      <c r="F588" s="84"/>
      <c r="G588" s="84"/>
      <c r="H588" s="92" t="s">
        <v>252</v>
      </c>
      <c r="I588" s="83" t="s">
        <v>5677</v>
      </c>
      <c r="J588" s="93" t="s">
        <v>213</v>
      </c>
      <c r="K588" s="83" t="str">
        <f t="shared" ref="K588:K651" si="352">H588</f>
        <v>XL17DT_D1</v>
      </c>
      <c r="L588" s="93" t="s">
        <v>1102</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97</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97</v>
      </c>
      <c r="F589" s="84"/>
      <c r="G589" s="84"/>
      <c r="H589" s="92" t="s">
        <v>254</v>
      </c>
      <c r="I589" s="83" t="s">
        <v>5678</v>
      </c>
      <c r="J589" s="93" t="s">
        <v>1102</v>
      </c>
      <c r="K589" s="83" t="str">
        <f t="shared" si="352"/>
        <v>XL17DT_D2</v>
      </c>
      <c r="L589" s="93" t="s">
        <v>5676</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97</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97</v>
      </c>
      <c r="F590" s="84">
        <v>18</v>
      </c>
      <c r="G590" s="84"/>
      <c r="H590" s="92" t="s">
        <v>255</v>
      </c>
      <c r="I590" s="83" t="s">
        <v>5679</v>
      </c>
      <c r="J590" s="93" t="s">
        <v>213</v>
      </c>
      <c r="K590" s="83" t="str">
        <f t="shared" si="352"/>
        <v>XL18DT</v>
      </c>
      <c r="L590" s="93" t="s">
        <v>1102</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97</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97</v>
      </c>
      <c r="F591" s="84">
        <v>19</v>
      </c>
      <c r="G591" s="84"/>
      <c r="H591" s="92" t="s">
        <v>5680</v>
      </c>
      <c r="I591" s="83" t="s">
        <v>258</v>
      </c>
      <c r="J591" s="93" t="s">
        <v>5156</v>
      </c>
      <c r="K591" s="83"/>
      <c r="L591" s="93" t="s">
        <v>5681</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97</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97</v>
      </c>
      <c r="F592" s="84"/>
      <c r="G592" s="84"/>
      <c r="H592" s="92" t="s">
        <v>257</v>
      </c>
      <c r="I592" s="83" t="s">
        <v>5682</v>
      </c>
      <c r="J592" s="93" t="s">
        <v>5156</v>
      </c>
      <c r="K592" s="83" t="str">
        <f t="shared" si="352"/>
        <v>XL19DT_D1</v>
      </c>
      <c r="L592" s="93" t="s">
        <v>5683</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97</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97</v>
      </c>
      <c r="F593" s="84"/>
      <c r="G593" s="84"/>
      <c r="H593" s="92" t="s">
        <v>259</v>
      </c>
      <c r="I593" s="83" t="s">
        <v>5684</v>
      </c>
      <c r="J593" s="93" t="s">
        <v>5683</v>
      </c>
      <c r="K593" s="83" t="str">
        <f t="shared" si="352"/>
        <v>XL19DT_D2</v>
      </c>
      <c r="L593" s="93" t="s">
        <v>5681</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97</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97</v>
      </c>
      <c r="F594" s="84">
        <v>20</v>
      </c>
      <c r="G594" s="84"/>
      <c r="H594" s="92" t="s">
        <v>260</v>
      </c>
      <c r="I594" s="83" t="s">
        <v>261</v>
      </c>
      <c r="J594" s="93" t="s">
        <v>275</v>
      </c>
      <c r="K594" s="83" t="str">
        <f t="shared" si="352"/>
        <v>XL20DT</v>
      </c>
      <c r="L594" s="93" t="s">
        <v>213</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97</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97</v>
      </c>
      <c r="F595" s="84">
        <v>21</v>
      </c>
      <c r="G595" s="84"/>
      <c r="H595" s="92" t="s">
        <v>262</v>
      </c>
      <c r="I595" s="83" t="s">
        <v>5685</v>
      </c>
      <c r="J595" s="93" t="s">
        <v>213</v>
      </c>
      <c r="K595" s="83" t="str">
        <f t="shared" si="352"/>
        <v>XL21DT</v>
      </c>
      <c r="L595" s="93" t="s">
        <v>5686</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97</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97</v>
      </c>
      <c r="F596" s="84">
        <v>22</v>
      </c>
      <c r="G596" s="84"/>
      <c r="H596" s="92" t="s">
        <v>5687</v>
      </c>
      <c r="I596" s="83" t="s">
        <v>264</v>
      </c>
      <c r="J596" s="93" t="s">
        <v>213</v>
      </c>
      <c r="K596" s="83"/>
      <c r="L596" s="93" t="s">
        <v>5683</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97</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97</v>
      </c>
      <c r="F597" s="84"/>
      <c r="G597" s="84"/>
      <c r="H597" s="92" t="s">
        <v>263</v>
      </c>
      <c r="I597" s="83" t="s">
        <v>5677</v>
      </c>
      <c r="J597" s="93" t="s">
        <v>213</v>
      </c>
      <c r="K597" s="83" t="str">
        <f t="shared" si="352"/>
        <v>XL22DT_D1</v>
      </c>
      <c r="L597" s="93" t="s">
        <v>1102</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97</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97</v>
      </c>
      <c r="F598" s="84"/>
      <c r="G598" s="84"/>
      <c r="H598" s="92" t="s">
        <v>265</v>
      </c>
      <c r="I598" s="83" t="s">
        <v>5688</v>
      </c>
      <c r="J598" s="93" t="s">
        <v>1102</v>
      </c>
      <c r="K598" s="83" t="str">
        <f t="shared" si="352"/>
        <v>XL22DT_D2</v>
      </c>
      <c r="L598" s="93" t="s">
        <v>5683</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97</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97</v>
      </c>
      <c r="F599" s="84">
        <v>23</v>
      </c>
      <c r="G599" s="84"/>
      <c r="H599" s="92" t="s">
        <v>266</v>
      </c>
      <c r="I599" s="83" t="s">
        <v>267</v>
      </c>
      <c r="J599" s="93" t="s">
        <v>215</v>
      </c>
      <c r="K599" s="83" t="str">
        <f t="shared" si="352"/>
        <v>XL23DT</v>
      </c>
      <c r="L599" s="93" t="s">
        <v>5689</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97</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97</v>
      </c>
      <c r="F600" s="84">
        <v>24</v>
      </c>
      <c r="G600" s="84"/>
      <c r="H600" s="92" t="s">
        <v>268</v>
      </c>
      <c r="I600" s="83" t="s">
        <v>5690</v>
      </c>
      <c r="J600" s="93" t="s">
        <v>1102</v>
      </c>
      <c r="K600" s="83" t="str">
        <f t="shared" si="352"/>
        <v>XL24DT</v>
      </c>
      <c r="L600" s="93" t="s">
        <v>5691</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97</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97</v>
      </c>
      <c r="F601" s="84">
        <v>25</v>
      </c>
      <c r="G601" s="84"/>
      <c r="H601" s="92" t="s">
        <v>270</v>
      </c>
      <c r="I601" s="83" t="s">
        <v>271</v>
      </c>
      <c r="J601" s="93" t="s">
        <v>213</v>
      </c>
      <c r="K601" s="83" t="str">
        <f t="shared" si="352"/>
        <v>XL25DT</v>
      </c>
      <c r="L601" s="93" t="s">
        <v>1102</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97</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97</v>
      </c>
      <c r="F602" s="84">
        <v>26</v>
      </c>
      <c r="G602" s="84"/>
      <c r="H602" s="92" t="s">
        <v>272</v>
      </c>
      <c r="I602" s="83" t="s">
        <v>273</v>
      </c>
      <c r="J602" s="93" t="s">
        <v>213</v>
      </c>
      <c r="K602" s="83" t="str">
        <f t="shared" si="352"/>
        <v>XL26DT</v>
      </c>
      <c r="L602" s="93" t="s">
        <v>1102</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97</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97</v>
      </c>
      <c r="F603" s="84">
        <v>27</v>
      </c>
      <c r="G603" s="84"/>
      <c r="H603" s="92" t="s">
        <v>274</v>
      </c>
      <c r="I603" s="83" t="s">
        <v>275</v>
      </c>
      <c r="J603" s="93" t="s">
        <v>297</v>
      </c>
      <c r="K603" s="83" t="str">
        <f t="shared" si="352"/>
        <v>XL27DT</v>
      </c>
      <c r="L603" s="93" t="s">
        <v>242</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97</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97</v>
      </c>
      <c r="F604" s="84">
        <v>28</v>
      </c>
      <c r="G604" s="84"/>
      <c r="H604" s="92" t="s">
        <v>5692</v>
      </c>
      <c r="I604" s="83" t="s">
        <v>277</v>
      </c>
      <c r="J604" s="93" t="s">
        <v>213</v>
      </c>
      <c r="K604" s="83"/>
      <c r="L604" s="93" t="s">
        <v>169</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97</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97</v>
      </c>
      <c r="F605" s="84"/>
      <c r="G605" s="84"/>
      <c r="H605" s="92" t="s">
        <v>276</v>
      </c>
      <c r="I605" s="83" t="s">
        <v>5677</v>
      </c>
      <c r="J605" s="93" t="s">
        <v>213</v>
      </c>
      <c r="K605" s="83" t="str">
        <f t="shared" si="352"/>
        <v>XL28DT_D1</v>
      </c>
      <c r="L605" s="93" t="s">
        <v>1102</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97</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97</v>
      </c>
      <c r="F606" s="84"/>
      <c r="G606" s="84"/>
      <c r="H606" s="92" t="s">
        <v>278</v>
      </c>
      <c r="I606" s="83" t="s">
        <v>5693</v>
      </c>
      <c r="J606" s="93" t="s">
        <v>1102</v>
      </c>
      <c r="K606" s="83" t="str">
        <f t="shared" si="352"/>
        <v>XL28DT_D2</v>
      </c>
      <c r="L606" s="93" t="s">
        <v>169</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97</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97</v>
      </c>
      <c r="F607" s="84">
        <v>29</v>
      </c>
      <c r="G607" s="84"/>
      <c r="H607" s="92" t="s">
        <v>279</v>
      </c>
      <c r="I607" s="83" t="s">
        <v>280</v>
      </c>
      <c r="J607" s="93" t="s">
        <v>215</v>
      </c>
      <c r="K607" s="83" t="str">
        <f t="shared" si="352"/>
        <v>XL29DT</v>
      </c>
      <c r="L607" s="93" t="s">
        <v>5156</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97</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97</v>
      </c>
      <c r="F608" s="84">
        <v>30</v>
      </c>
      <c r="G608" s="84"/>
      <c r="H608" s="92" t="s">
        <v>212</v>
      </c>
      <c r="I608" s="83" t="s">
        <v>170</v>
      </c>
      <c r="J608" s="93" t="s">
        <v>213</v>
      </c>
      <c r="K608" s="83" t="str">
        <f t="shared" si="352"/>
        <v>XL30DT</v>
      </c>
      <c r="L608" s="93" t="s">
        <v>169</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97</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97</v>
      </c>
      <c r="F609" s="84">
        <v>31</v>
      </c>
      <c r="G609" s="84"/>
      <c r="H609" s="92" t="s">
        <v>5694</v>
      </c>
      <c r="I609" s="83" t="s">
        <v>282</v>
      </c>
      <c r="J609" s="93" t="s">
        <v>213</v>
      </c>
      <c r="K609" s="83"/>
      <c r="L609" s="93" t="s">
        <v>5683</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97</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97</v>
      </c>
      <c r="F610" s="84"/>
      <c r="G610" s="84"/>
      <c r="H610" s="92" t="s">
        <v>281</v>
      </c>
      <c r="I610" s="83" t="s">
        <v>5677</v>
      </c>
      <c r="J610" s="93" t="s">
        <v>213</v>
      </c>
      <c r="K610" s="83" t="str">
        <f t="shared" si="352"/>
        <v>XL31DT_D1</v>
      </c>
      <c r="L610" s="93" t="s">
        <v>1102</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97</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97</v>
      </c>
      <c r="F611" s="84"/>
      <c r="G611" s="84"/>
      <c r="H611" s="92" t="s">
        <v>283</v>
      </c>
      <c r="I611" s="83" t="s">
        <v>5688</v>
      </c>
      <c r="J611" s="93" t="s">
        <v>1102</v>
      </c>
      <c r="K611" s="83" t="str">
        <f t="shared" si="352"/>
        <v>XL31DT_D2</v>
      </c>
      <c r="L611" s="93" t="s">
        <v>5683</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97</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97</v>
      </c>
      <c r="F612" s="84">
        <v>32</v>
      </c>
      <c r="G612" s="84"/>
      <c r="H612" s="92" t="s">
        <v>5695</v>
      </c>
      <c r="I612" s="83" t="s">
        <v>285</v>
      </c>
      <c r="J612" s="93" t="s">
        <v>215</v>
      </c>
      <c r="K612" s="83"/>
      <c r="L612" s="93" t="s">
        <v>5696</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97</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97</v>
      </c>
      <c r="F613" s="84"/>
      <c r="G613" s="84"/>
      <c r="H613" s="92" t="s">
        <v>284</v>
      </c>
      <c r="I613" s="83" t="s">
        <v>5697</v>
      </c>
      <c r="J613" s="93" t="s">
        <v>215</v>
      </c>
      <c r="K613" s="83" t="str">
        <f t="shared" si="352"/>
        <v>XL32DT_D1</v>
      </c>
      <c r="L613" s="93" t="s">
        <v>95</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97</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97</v>
      </c>
      <c r="F614" s="84"/>
      <c r="G614" s="84"/>
      <c r="H614" s="92" t="s">
        <v>286</v>
      </c>
      <c r="I614" s="83" t="s">
        <v>5698</v>
      </c>
      <c r="J614" s="93" t="s">
        <v>215</v>
      </c>
      <c r="K614" s="83" t="str">
        <f t="shared" si="352"/>
        <v>XL32DT_D2</v>
      </c>
      <c r="L614" s="93" t="s">
        <v>5696</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97</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97</v>
      </c>
      <c r="F615" s="84">
        <v>33</v>
      </c>
      <c r="G615" s="84"/>
      <c r="H615" s="92" t="s">
        <v>5699</v>
      </c>
      <c r="I615" s="83" t="s">
        <v>288</v>
      </c>
      <c r="J615" s="93" t="s">
        <v>213</v>
      </c>
      <c r="K615" s="83"/>
      <c r="L615" s="93" t="s">
        <v>5683</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97</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97</v>
      </c>
      <c r="F616" s="84"/>
      <c r="G616" s="84"/>
      <c r="H616" s="92" t="s">
        <v>287</v>
      </c>
      <c r="I616" s="83" t="s">
        <v>5677</v>
      </c>
      <c r="J616" s="93" t="s">
        <v>213</v>
      </c>
      <c r="K616" s="83" t="str">
        <f t="shared" si="352"/>
        <v>XL33DT_D1</v>
      </c>
      <c r="L616" s="93" t="s">
        <v>1102</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97</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97</v>
      </c>
      <c r="F617" s="84"/>
      <c r="G617" s="84"/>
      <c r="H617" s="92" t="s">
        <v>289</v>
      </c>
      <c r="I617" s="83" t="s">
        <v>5688</v>
      </c>
      <c r="J617" s="93" t="s">
        <v>1102</v>
      </c>
      <c r="K617" s="83" t="str">
        <f t="shared" si="352"/>
        <v>XL33DT_D2</v>
      </c>
      <c r="L617" s="93" t="s">
        <v>5683</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97</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97</v>
      </c>
      <c r="F618" s="84">
        <v>34</v>
      </c>
      <c r="G618" s="84"/>
      <c r="H618" s="92" t="s">
        <v>290</v>
      </c>
      <c r="I618" s="83" t="s">
        <v>291</v>
      </c>
      <c r="J618" s="93" t="s">
        <v>213</v>
      </c>
      <c r="K618" s="83" t="str">
        <f t="shared" si="352"/>
        <v>XL34DT</v>
      </c>
      <c r="L618" s="93" t="s">
        <v>5700</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97</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97</v>
      </c>
      <c r="F619" s="84">
        <v>35</v>
      </c>
      <c r="G619" s="84"/>
      <c r="H619" s="92" t="s">
        <v>292</v>
      </c>
      <c r="I619" s="83" t="s">
        <v>293</v>
      </c>
      <c r="J619" s="93" t="s">
        <v>215</v>
      </c>
      <c r="K619" s="83" t="str">
        <f t="shared" si="352"/>
        <v>XL35DT</v>
      </c>
      <c r="L619" s="93" t="s">
        <v>5701</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97</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97</v>
      </c>
      <c r="F620" s="84">
        <v>36</v>
      </c>
      <c r="G620" s="84"/>
      <c r="H620" s="92" t="s">
        <v>294</v>
      </c>
      <c r="I620" s="83" t="s">
        <v>295</v>
      </c>
      <c r="J620" s="93" t="s">
        <v>215</v>
      </c>
      <c r="K620" s="83" t="str">
        <f t="shared" si="352"/>
        <v>XL36DT</v>
      </c>
      <c r="L620" s="93" t="s">
        <v>851</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97</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97</v>
      </c>
      <c r="F621" s="84">
        <v>37</v>
      </c>
      <c r="G621" s="84"/>
      <c r="H621" s="92" t="s">
        <v>296</v>
      </c>
      <c r="I621" s="83" t="s">
        <v>297</v>
      </c>
      <c r="J621" s="93" t="s">
        <v>213</v>
      </c>
      <c r="K621" s="83" t="str">
        <f t="shared" si="352"/>
        <v>XL37DT</v>
      </c>
      <c r="L621" s="93" t="s">
        <v>1102</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97</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97</v>
      </c>
      <c r="F622" s="84">
        <v>38</v>
      </c>
      <c r="G622" s="84"/>
      <c r="H622" s="92" t="s">
        <v>298</v>
      </c>
      <c r="I622" s="83" t="s">
        <v>299</v>
      </c>
      <c r="J622" s="93" t="s">
        <v>213</v>
      </c>
      <c r="K622" s="83" t="str">
        <f t="shared" si="352"/>
        <v>XL38DT</v>
      </c>
      <c r="L622" s="93" t="s">
        <v>258</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97</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97</v>
      </c>
      <c r="F623" s="84">
        <v>39</v>
      </c>
      <c r="G623" s="84"/>
      <c r="H623" s="92" t="s">
        <v>300</v>
      </c>
      <c r="I623" s="83" t="s">
        <v>209</v>
      </c>
      <c r="J623" s="93" t="s">
        <v>215</v>
      </c>
      <c r="K623" s="83" t="str">
        <f t="shared" si="352"/>
        <v>XL39DT</v>
      </c>
      <c r="L623" s="93" t="s">
        <v>5681</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97</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97</v>
      </c>
      <c r="F624" s="84">
        <v>40</v>
      </c>
      <c r="G624" s="84"/>
      <c r="H624" s="92" t="s">
        <v>301</v>
      </c>
      <c r="I624" s="83" t="s">
        <v>302</v>
      </c>
      <c r="J624" s="93" t="s">
        <v>213</v>
      </c>
      <c r="K624" s="83" t="str">
        <f t="shared" si="352"/>
        <v>XL40DT</v>
      </c>
      <c r="L624" s="93" t="s">
        <v>5156</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97</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97</v>
      </c>
      <c r="F625" s="84">
        <v>41</v>
      </c>
      <c r="G625" s="84"/>
      <c r="H625" s="92" t="s">
        <v>303</v>
      </c>
      <c r="I625" s="83" t="s">
        <v>5702</v>
      </c>
      <c r="J625" s="93" t="s">
        <v>209</v>
      </c>
      <c r="K625" s="83" t="str">
        <f t="shared" si="352"/>
        <v>XL41DT</v>
      </c>
      <c r="L625" s="93" t="s">
        <v>5703</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97</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97</v>
      </c>
      <c r="F626" s="84">
        <v>42</v>
      </c>
      <c r="G626" s="84"/>
      <c r="H626" s="92" t="s">
        <v>5704</v>
      </c>
      <c r="I626" s="83" t="s">
        <v>305</v>
      </c>
      <c r="J626" s="93" t="s">
        <v>215</v>
      </c>
      <c r="K626" s="83"/>
      <c r="L626" s="93" t="s">
        <v>5122</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97</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97</v>
      </c>
      <c r="F627" s="84"/>
      <c r="G627" s="84"/>
      <c r="H627" s="92" t="s">
        <v>304</v>
      </c>
      <c r="I627" s="83" t="s">
        <v>5705</v>
      </c>
      <c r="J627" s="93" t="s">
        <v>215</v>
      </c>
      <c r="K627" s="83" t="str">
        <f t="shared" si="352"/>
        <v>XL42DT_D1</v>
      </c>
      <c r="L627" s="93" t="s">
        <v>95</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97</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97</v>
      </c>
      <c r="F628" s="84"/>
      <c r="G628" s="84"/>
      <c r="H628" s="92" t="s">
        <v>306</v>
      </c>
      <c r="I628" s="83" t="s">
        <v>5698</v>
      </c>
      <c r="J628" s="93" t="s">
        <v>95</v>
      </c>
      <c r="K628" s="83" t="str">
        <f t="shared" si="352"/>
        <v>XL42DT_D2</v>
      </c>
      <c r="L628" s="93" t="s">
        <v>5696</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97</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97</v>
      </c>
      <c r="F629" s="84"/>
      <c r="G629" s="84"/>
      <c r="H629" s="92" t="s">
        <v>307</v>
      </c>
      <c r="I629" s="83" t="s">
        <v>5706</v>
      </c>
      <c r="J629" s="93" t="s">
        <v>5696</v>
      </c>
      <c r="K629" s="83" t="str">
        <f t="shared" si="352"/>
        <v>XL42DT_D3</v>
      </c>
      <c r="L629" s="93" t="s">
        <v>5122</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97</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97</v>
      </c>
      <c r="F630" s="84">
        <v>43</v>
      </c>
      <c r="G630" s="84"/>
      <c r="H630" s="92" t="s">
        <v>308</v>
      </c>
      <c r="I630" s="83" t="s">
        <v>5707</v>
      </c>
      <c r="J630" s="93" t="s">
        <v>213</v>
      </c>
      <c r="K630" s="83" t="str">
        <f t="shared" si="352"/>
        <v>XL43DT</v>
      </c>
      <c r="L630" s="93" t="s">
        <v>5708</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97</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97</v>
      </c>
      <c r="F631" s="84">
        <v>44</v>
      </c>
      <c r="G631" s="84"/>
      <c r="H631" s="92" t="s">
        <v>310</v>
      </c>
      <c r="I631" s="83" t="s">
        <v>311</v>
      </c>
      <c r="J631" s="93" t="s">
        <v>213</v>
      </c>
      <c r="K631" s="83" t="str">
        <f t="shared" si="352"/>
        <v>XL44DT</v>
      </c>
      <c r="L631" s="93" t="s">
        <v>1102</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97</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97</v>
      </c>
      <c r="F632" s="84">
        <v>45</v>
      </c>
      <c r="G632" s="84"/>
      <c r="H632" s="92" t="s">
        <v>312</v>
      </c>
      <c r="I632" s="83" t="s">
        <v>5709</v>
      </c>
      <c r="J632" s="93" t="s">
        <v>213</v>
      </c>
      <c r="K632" s="83" t="str">
        <f t="shared" si="352"/>
        <v>XL45DT</v>
      </c>
      <c r="L632" s="93" t="s">
        <v>5710</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97</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97</v>
      </c>
      <c r="F633" s="84">
        <v>46</v>
      </c>
      <c r="G633" s="84"/>
      <c r="H633" s="92" t="s">
        <v>313</v>
      </c>
      <c r="I633" s="83" t="s">
        <v>96</v>
      </c>
      <c r="J633" s="93" t="s">
        <v>5156</v>
      </c>
      <c r="K633" s="83" t="str">
        <f t="shared" si="352"/>
        <v>XL46DT</v>
      </c>
      <c r="L633" s="93" t="s">
        <v>215</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97</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97</v>
      </c>
      <c r="F634" s="84">
        <v>47</v>
      </c>
      <c r="G634" s="84"/>
      <c r="H634" s="92" t="s">
        <v>314</v>
      </c>
      <c r="I634" s="83" t="s">
        <v>315</v>
      </c>
      <c r="J634" s="93" t="s">
        <v>215</v>
      </c>
      <c r="K634" s="83" t="str">
        <f t="shared" si="352"/>
        <v>XL47DT</v>
      </c>
      <c r="L634" s="93" t="s">
        <v>329</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97</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97</v>
      </c>
      <c r="F635" s="84">
        <v>48</v>
      </c>
      <c r="G635" s="84"/>
      <c r="H635" s="92" t="s">
        <v>316</v>
      </c>
      <c r="I635" s="83" t="s">
        <v>5711</v>
      </c>
      <c r="J635" s="93" t="s">
        <v>213</v>
      </c>
      <c r="K635" s="83" t="str">
        <f t="shared" si="352"/>
        <v>XL48DT</v>
      </c>
      <c r="L635" s="93" t="s">
        <v>5712</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97</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97</v>
      </c>
      <c r="F636" s="84">
        <v>49</v>
      </c>
      <c r="G636" s="84"/>
      <c r="H636" s="92" t="s">
        <v>318</v>
      </c>
      <c r="I636" s="83" t="s">
        <v>129</v>
      </c>
      <c r="J636" s="93" t="s">
        <v>215</v>
      </c>
      <c r="K636" s="83" t="str">
        <f t="shared" si="352"/>
        <v>XL49DT</v>
      </c>
      <c r="L636" s="93" t="s">
        <v>320</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97</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97</v>
      </c>
      <c r="F637" s="84">
        <v>50</v>
      </c>
      <c r="G637" s="84"/>
      <c r="H637" s="92" t="s">
        <v>319</v>
      </c>
      <c r="I637" s="83" t="s">
        <v>5713</v>
      </c>
      <c r="J637" s="93" t="s">
        <v>213</v>
      </c>
      <c r="K637" s="83" t="str">
        <f t="shared" si="352"/>
        <v>XL50DT</v>
      </c>
      <c r="L637" s="93" t="s">
        <v>5714</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97</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97</v>
      </c>
      <c r="F638" s="84">
        <v>51</v>
      </c>
      <c r="G638" s="84"/>
      <c r="H638" s="92" t="s">
        <v>321</v>
      </c>
      <c r="I638" s="83" t="s">
        <v>322</v>
      </c>
      <c r="J638" s="93" t="s">
        <v>213</v>
      </c>
      <c r="K638" s="83" t="str">
        <f t="shared" si="352"/>
        <v>XL51DT</v>
      </c>
      <c r="L638" s="93" t="s">
        <v>258</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97</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97</v>
      </c>
      <c r="F639" s="84">
        <v>52</v>
      </c>
      <c r="G639" s="84"/>
      <c r="H639" s="92" t="s">
        <v>323</v>
      </c>
      <c r="I639" s="83" t="s">
        <v>5715</v>
      </c>
      <c r="J639" s="93" t="s">
        <v>1102</v>
      </c>
      <c r="K639" s="83" t="str">
        <f t="shared" si="352"/>
        <v>XL52DT</v>
      </c>
      <c r="L639" s="93" t="s">
        <v>5716</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97</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97</v>
      </c>
      <c r="F640" s="84">
        <v>53</v>
      </c>
      <c r="G640" s="84"/>
      <c r="H640" s="92" t="s">
        <v>324</v>
      </c>
      <c r="I640" s="83" t="s">
        <v>5717</v>
      </c>
      <c r="J640" s="93" t="s">
        <v>1102</v>
      </c>
      <c r="K640" s="83" t="str">
        <f t="shared" si="352"/>
        <v>XL53DT</v>
      </c>
      <c r="L640" s="93" t="s">
        <v>5718</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97</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97</v>
      </c>
      <c r="F641" s="84">
        <v>54</v>
      </c>
      <c r="G641" s="84"/>
      <c r="H641" s="92" t="s">
        <v>325</v>
      </c>
      <c r="I641" s="83" t="s">
        <v>326</v>
      </c>
      <c r="J641" s="93" t="s">
        <v>1102</v>
      </c>
      <c r="K641" s="83" t="str">
        <f t="shared" si="352"/>
        <v>XL54DT</v>
      </c>
      <c r="L641" s="93" t="s">
        <v>5683</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97</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97</v>
      </c>
      <c r="F642" s="84">
        <v>55</v>
      </c>
      <c r="G642" s="84"/>
      <c r="H642" s="92" t="s">
        <v>327</v>
      </c>
      <c r="I642" s="83" t="s">
        <v>5719</v>
      </c>
      <c r="J642" s="93" t="s">
        <v>1102</v>
      </c>
      <c r="K642" s="83" t="str">
        <f t="shared" si="352"/>
        <v>XL55DT</v>
      </c>
      <c r="L642" s="93" t="s">
        <v>5720</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97</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97</v>
      </c>
      <c r="F643" s="84">
        <v>56</v>
      </c>
      <c r="G643" s="84"/>
      <c r="H643" s="92" t="s">
        <v>328</v>
      </c>
      <c r="I643" s="83" t="s">
        <v>5721</v>
      </c>
      <c r="J643" s="93" t="s">
        <v>95</v>
      </c>
      <c r="K643" s="83" t="str">
        <f t="shared" si="352"/>
        <v>XL56DT</v>
      </c>
      <c r="L643" s="93" t="s">
        <v>5722</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97</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97</v>
      </c>
      <c r="F644" s="84">
        <v>57</v>
      </c>
      <c r="G644" s="84"/>
      <c r="H644" s="92" t="s">
        <v>330</v>
      </c>
      <c r="I644" s="83" t="s">
        <v>331</v>
      </c>
      <c r="J644" s="93" t="s">
        <v>95</v>
      </c>
      <c r="K644" s="83" t="str">
        <f t="shared" si="352"/>
        <v>XL57DT</v>
      </c>
      <c r="L644" s="93" t="s">
        <v>239</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97</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97</v>
      </c>
      <c r="F645" s="84">
        <v>58</v>
      </c>
      <c r="G645" s="84"/>
      <c r="H645" s="92" t="s">
        <v>332</v>
      </c>
      <c r="I645" s="83" t="s">
        <v>333</v>
      </c>
      <c r="J645" s="93" t="s">
        <v>95</v>
      </c>
      <c r="K645" s="83" t="str">
        <f t="shared" si="352"/>
        <v>XL58DT</v>
      </c>
      <c r="L645" s="93" t="s">
        <v>335</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97</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97</v>
      </c>
      <c r="F646" s="84">
        <v>59</v>
      </c>
      <c r="G646" s="84"/>
      <c r="H646" s="92" t="s">
        <v>334</v>
      </c>
      <c r="I646" s="83" t="s">
        <v>335</v>
      </c>
      <c r="J646" s="93" t="s">
        <v>95</v>
      </c>
      <c r="K646" s="83" t="str">
        <f t="shared" si="352"/>
        <v>XL59DT</v>
      </c>
      <c r="L646" s="93" t="s">
        <v>225</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97</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97</v>
      </c>
      <c r="F647" s="84">
        <v>60</v>
      </c>
      <c r="G647" s="84"/>
      <c r="H647" s="92" t="s">
        <v>336</v>
      </c>
      <c r="I647" s="83" t="s">
        <v>337</v>
      </c>
      <c r="J647" s="93" t="s">
        <v>5122</v>
      </c>
      <c r="K647" s="83" t="str">
        <f t="shared" si="352"/>
        <v>XL60DT</v>
      </c>
      <c r="L647" s="93" t="s">
        <v>339</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171</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97</v>
      </c>
      <c r="F648" s="84">
        <v>61</v>
      </c>
      <c r="G648" s="84"/>
      <c r="H648" s="92" t="s">
        <v>338</v>
      </c>
      <c r="I648" s="83" t="s">
        <v>339</v>
      </c>
      <c r="J648" s="93" t="s">
        <v>239</v>
      </c>
      <c r="K648" s="83" t="str">
        <f t="shared" si="352"/>
        <v>XL61DT</v>
      </c>
      <c r="L648" s="93" t="s">
        <v>249</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171</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97</v>
      </c>
      <c r="F649" s="84">
        <v>62</v>
      </c>
      <c r="G649" s="84"/>
      <c r="H649" s="92" t="s">
        <v>340</v>
      </c>
      <c r="I649" s="83" t="s">
        <v>5723</v>
      </c>
      <c r="J649" s="93" t="s">
        <v>213</v>
      </c>
      <c r="K649" s="83" t="str">
        <f t="shared" si="352"/>
        <v>XL62DT</v>
      </c>
      <c r="L649" s="93" t="s">
        <v>215</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171</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97</v>
      </c>
      <c r="F650" s="84">
        <v>63</v>
      </c>
      <c r="G650" s="84"/>
      <c r="H650" s="92" t="s">
        <v>168</v>
      </c>
      <c r="I650" s="83" t="s">
        <v>169</v>
      </c>
      <c r="J650" s="93" t="s">
        <v>170</v>
      </c>
      <c r="K650" s="83" t="str">
        <f t="shared" si="352"/>
        <v>XL63DT</v>
      </c>
      <c r="L650" s="93" t="s">
        <v>1202</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171</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97</v>
      </c>
      <c r="F651" s="84">
        <v>64</v>
      </c>
      <c r="G651" s="84"/>
      <c r="H651" s="92" t="s">
        <v>5724</v>
      </c>
      <c r="I651" s="83" t="s">
        <v>5725</v>
      </c>
      <c r="J651" s="93" t="s">
        <v>5683</v>
      </c>
      <c r="K651" s="83" t="str">
        <f t="shared" si="352"/>
        <v>XL64DT</v>
      </c>
      <c r="L651" s="93" t="s">
        <v>5726</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171</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97</v>
      </c>
      <c r="F652" s="84">
        <v>65</v>
      </c>
      <c r="G652" s="84"/>
      <c r="H652" s="92" t="s">
        <v>195</v>
      </c>
      <c r="I652" s="83" t="s">
        <v>5727</v>
      </c>
      <c r="J652" s="93" t="s">
        <v>1635</v>
      </c>
      <c r="K652" s="83" t="str">
        <f t="shared" ref="K652:K715" si="388">H652</f>
        <v>XL65DT</v>
      </c>
      <c r="L652" s="93" t="s">
        <v>1758</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171</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171</v>
      </c>
      <c r="F653" s="197" t="s">
        <v>1901</v>
      </c>
      <c r="G653" s="197"/>
      <c r="H653" s="198" t="s">
        <v>171</v>
      </c>
      <c r="I653" s="271" t="s">
        <v>5728</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171</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171</v>
      </c>
      <c r="F654" s="84">
        <v>1</v>
      </c>
      <c r="G654" s="84"/>
      <c r="H654" s="92" t="s">
        <v>5729</v>
      </c>
      <c r="I654" s="83" t="s">
        <v>5730</v>
      </c>
      <c r="J654" s="83" t="s">
        <v>2298</v>
      </c>
      <c r="K654" s="83" t="str">
        <f t="shared" si="388"/>
        <v>TB1DT</v>
      </c>
      <c r="L654" s="83" t="s">
        <v>5731</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171</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171</v>
      </c>
      <c r="F655" s="84">
        <v>2</v>
      </c>
      <c r="G655" s="84"/>
      <c r="H655" s="92" t="s">
        <v>5732</v>
      </c>
      <c r="I655" s="83" t="s">
        <v>5733</v>
      </c>
      <c r="J655" s="83" t="s">
        <v>215</v>
      </c>
      <c r="K655" s="83" t="str">
        <f t="shared" si="388"/>
        <v>TB2DT</v>
      </c>
      <c r="L655" s="83" t="s">
        <v>5734</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171</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171</v>
      </c>
      <c r="F656" s="84">
        <v>3</v>
      </c>
      <c r="G656" s="84"/>
      <c r="H656" s="92" t="s">
        <v>5735</v>
      </c>
      <c r="I656" s="83" t="s">
        <v>5736</v>
      </c>
      <c r="J656" s="83" t="s">
        <v>215</v>
      </c>
      <c r="K656" s="83" t="str">
        <f t="shared" si="388"/>
        <v>TB3DT</v>
      </c>
      <c r="L656" s="83" t="s">
        <v>4232</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171</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171</v>
      </c>
      <c r="F657" s="84">
        <v>4</v>
      </c>
      <c r="G657" s="84"/>
      <c r="H657" s="92" t="s">
        <v>5737</v>
      </c>
      <c r="I657" s="83" t="s">
        <v>4232</v>
      </c>
      <c r="J657" s="83" t="s">
        <v>147</v>
      </c>
      <c r="K657" s="83"/>
      <c r="L657" s="83" t="s">
        <v>5738</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171</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171</v>
      </c>
      <c r="F658" s="84"/>
      <c r="G658" s="84"/>
      <c r="H658" s="92" t="s">
        <v>5739</v>
      </c>
      <c r="I658" s="83" t="s">
        <v>5740</v>
      </c>
      <c r="J658" s="83" t="s">
        <v>147</v>
      </c>
      <c r="K658" s="83" t="str">
        <f t="shared" si="388"/>
        <v>TB4DT_D1</v>
      </c>
      <c r="L658" s="83" t="s">
        <v>5741</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171</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171</v>
      </c>
      <c r="F659" s="84"/>
      <c r="G659" s="84"/>
      <c r="H659" s="92" t="s">
        <v>5742</v>
      </c>
      <c r="I659" s="83" t="s">
        <v>5743</v>
      </c>
      <c r="J659" s="83" t="s">
        <v>147</v>
      </c>
      <c r="K659" s="83" t="str">
        <f t="shared" si="388"/>
        <v>TB4DT_D2</v>
      </c>
      <c r="L659" s="83" t="s">
        <v>5744</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171</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171</v>
      </c>
      <c r="F660" s="84">
        <v>5</v>
      </c>
      <c r="G660" s="84"/>
      <c r="H660" s="92" t="s">
        <v>5745</v>
      </c>
      <c r="I660" s="83" t="s">
        <v>5746</v>
      </c>
      <c r="J660" s="83" t="s">
        <v>215</v>
      </c>
      <c r="K660" s="83" t="str">
        <f t="shared" si="388"/>
        <v>TB5DT</v>
      </c>
      <c r="L660" s="83" t="s">
        <v>5600</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171</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171</v>
      </c>
      <c r="F661" s="84">
        <v>6</v>
      </c>
      <c r="G661" s="84"/>
      <c r="H661" s="92" t="s">
        <v>5747</v>
      </c>
      <c r="I661" s="83" t="s">
        <v>5748</v>
      </c>
      <c r="J661" s="83" t="s">
        <v>868</v>
      </c>
      <c r="K661" s="83" t="str">
        <f t="shared" si="388"/>
        <v>TB6DT</v>
      </c>
      <c r="L661" s="83" t="s">
        <v>5600</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171</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171</v>
      </c>
      <c r="F662" s="84">
        <v>7</v>
      </c>
      <c r="G662" s="84"/>
      <c r="H662" s="92" t="s">
        <v>5749</v>
      </c>
      <c r="I662" s="83" t="s">
        <v>5750</v>
      </c>
      <c r="J662" s="83" t="s">
        <v>5267</v>
      </c>
      <c r="K662" s="83" t="str">
        <f t="shared" si="388"/>
        <v>TB7DT</v>
      </c>
      <c r="L662" s="83" t="s">
        <v>1102</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171</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171</v>
      </c>
      <c r="F663" s="84">
        <v>8</v>
      </c>
      <c r="G663" s="84"/>
      <c r="H663" s="92" t="s">
        <v>5751</v>
      </c>
      <c r="I663" s="83" t="s">
        <v>5752</v>
      </c>
      <c r="J663" s="83" t="s">
        <v>147</v>
      </c>
      <c r="K663" s="83" t="str">
        <f t="shared" si="388"/>
        <v>TB8DT</v>
      </c>
      <c r="L663" s="83" t="s">
        <v>5753</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171</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171</v>
      </c>
      <c r="F664" s="84">
        <v>9</v>
      </c>
      <c r="G664" s="84"/>
      <c r="H664" s="92" t="s">
        <v>5754</v>
      </c>
      <c r="I664" s="83" t="s">
        <v>5755</v>
      </c>
      <c r="J664" s="83" t="s">
        <v>95</v>
      </c>
      <c r="K664" s="83" t="str">
        <f t="shared" si="388"/>
        <v>TB9DT</v>
      </c>
      <c r="L664" s="83" t="s">
        <v>302</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171</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171</v>
      </c>
      <c r="F665" s="84">
        <v>10</v>
      </c>
      <c r="G665" s="84"/>
      <c r="H665" s="92" t="s">
        <v>5756</v>
      </c>
      <c r="I665" s="83" t="s">
        <v>5757</v>
      </c>
      <c r="J665" s="83" t="s">
        <v>4232</v>
      </c>
      <c r="K665" s="83" t="str">
        <f t="shared" si="388"/>
        <v>TB10DT</v>
      </c>
      <c r="L665" s="83" t="s">
        <v>5600</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171</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171</v>
      </c>
      <c r="F666" s="84">
        <v>11</v>
      </c>
      <c r="G666" s="84"/>
      <c r="H666" s="92" t="s">
        <v>5758</v>
      </c>
      <c r="I666" s="83" t="s">
        <v>5267</v>
      </c>
      <c r="J666" s="83" t="s">
        <v>147</v>
      </c>
      <c r="K666" s="83"/>
      <c r="L666" s="83" t="s">
        <v>2491</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171</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171</v>
      </c>
      <c r="F667" s="84"/>
      <c r="G667" s="84"/>
      <c r="H667" s="92" t="s">
        <v>5759</v>
      </c>
      <c r="I667" s="83" t="s">
        <v>5760</v>
      </c>
      <c r="J667" s="83" t="s">
        <v>147</v>
      </c>
      <c r="K667" s="83" t="str">
        <f t="shared" si="388"/>
        <v>TB11DT_D1</v>
      </c>
      <c r="L667" s="83" t="s">
        <v>213</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171</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171</v>
      </c>
      <c r="F668" s="84"/>
      <c r="G668" s="84"/>
      <c r="H668" s="92" t="s">
        <v>5761</v>
      </c>
      <c r="I668" s="83" t="s">
        <v>5762</v>
      </c>
      <c r="J668" s="83" t="s">
        <v>213</v>
      </c>
      <c r="K668" s="83" t="str">
        <f t="shared" si="388"/>
        <v>TB11DT_D2</v>
      </c>
      <c r="L668" s="83" t="s">
        <v>5763</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171</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171</v>
      </c>
      <c r="F669" s="84"/>
      <c r="G669" s="84"/>
      <c r="H669" s="92" t="s">
        <v>5764</v>
      </c>
      <c r="I669" s="83" t="s">
        <v>5765</v>
      </c>
      <c r="J669" s="83" t="s">
        <v>5766</v>
      </c>
      <c r="K669" s="83" t="str">
        <f t="shared" si="388"/>
        <v>TB11DT_D3</v>
      </c>
      <c r="L669" s="83" t="s">
        <v>2491</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171</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171</v>
      </c>
      <c r="F670" s="84">
        <v>12</v>
      </c>
      <c r="G670" s="84"/>
      <c r="H670" s="92" t="s">
        <v>5767</v>
      </c>
      <c r="I670" s="83" t="s">
        <v>5768</v>
      </c>
      <c r="J670" s="83" t="s">
        <v>1102</v>
      </c>
      <c r="K670" s="83" t="str">
        <f t="shared" si="388"/>
        <v>TB12DT</v>
      </c>
      <c r="L670" s="83" t="s">
        <v>5741</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171</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171</v>
      </c>
      <c r="F671" s="84">
        <v>13</v>
      </c>
      <c r="G671" s="84"/>
      <c r="H671" s="92" t="s">
        <v>5769</v>
      </c>
      <c r="I671" s="83" t="s">
        <v>5770</v>
      </c>
      <c r="J671" s="83" t="s">
        <v>5600</v>
      </c>
      <c r="K671" s="83" t="str">
        <f t="shared" si="388"/>
        <v>TB13DT</v>
      </c>
      <c r="L671" s="83" t="s">
        <v>5689</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171</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171</v>
      </c>
      <c r="F672" s="84">
        <v>14</v>
      </c>
      <c r="G672" s="84"/>
      <c r="H672" s="92" t="s">
        <v>5771</v>
      </c>
      <c r="I672" s="83" t="s">
        <v>5772</v>
      </c>
      <c r="J672" s="83" t="s">
        <v>5689</v>
      </c>
      <c r="K672" s="83" t="str">
        <f t="shared" si="388"/>
        <v>TB14DT</v>
      </c>
      <c r="L672" s="83" t="s">
        <v>4232</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171</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171</v>
      </c>
      <c r="F673" s="84">
        <v>15</v>
      </c>
      <c r="G673" s="84"/>
      <c r="H673" s="92" t="s">
        <v>5773</v>
      </c>
      <c r="I673" s="83" t="s">
        <v>213</v>
      </c>
      <c r="J673" s="83" t="s">
        <v>5774</v>
      </c>
      <c r="K673" s="83"/>
      <c r="L673" s="83" t="s">
        <v>5775</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171</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171</v>
      </c>
      <c r="F674" s="84"/>
      <c r="G674" s="84"/>
      <c r="H674" s="92" t="s">
        <v>5776</v>
      </c>
      <c r="I674" s="83" t="s">
        <v>5777</v>
      </c>
      <c r="J674" s="83" t="s">
        <v>5774</v>
      </c>
      <c r="K674" s="83" t="str">
        <f t="shared" si="388"/>
        <v>TB15DT_D1</v>
      </c>
      <c r="L674" s="83" t="s">
        <v>5778</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171</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171</v>
      </c>
      <c r="F675" s="84"/>
      <c r="G675" s="84"/>
      <c r="H675" s="92" t="s">
        <v>5779</v>
      </c>
      <c r="I675" s="83" t="s">
        <v>5780</v>
      </c>
      <c r="J675" s="83" t="s">
        <v>4956</v>
      </c>
      <c r="K675" s="83" t="str">
        <f t="shared" si="388"/>
        <v>TB15DT_D2</v>
      </c>
      <c r="L675" s="83" t="s">
        <v>1102</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171</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171</v>
      </c>
      <c r="F676" s="84"/>
      <c r="G676" s="84"/>
      <c r="H676" s="92" t="s">
        <v>5781</v>
      </c>
      <c r="I676" s="83" t="s">
        <v>5782</v>
      </c>
      <c r="J676" s="83" t="s">
        <v>1102</v>
      </c>
      <c r="K676" s="83" t="str">
        <f t="shared" si="388"/>
        <v>TB15DT_D3</v>
      </c>
      <c r="L676" s="83" t="s">
        <v>5775</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171</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171</v>
      </c>
      <c r="F677" s="84">
        <v>16</v>
      </c>
      <c r="G677" s="84"/>
      <c r="H677" s="92" t="s">
        <v>5783</v>
      </c>
      <c r="I677" s="83" t="s">
        <v>211</v>
      </c>
      <c r="J677" s="83" t="s">
        <v>95</v>
      </c>
      <c r="K677" s="83" t="str">
        <f t="shared" si="388"/>
        <v>TB16DT</v>
      </c>
      <c r="L677" s="83" t="s">
        <v>302</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171</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171</v>
      </c>
      <c r="F678" s="84">
        <v>17</v>
      </c>
      <c r="G678" s="84"/>
      <c r="H678" s="92" t="s">
        <v>5784</v>
      </c>
      <c r="I678" s="83" t="s">
        <v>4531</v>
      </c>
      <c r="J678" s="83" t="s">
        <v>5785</v>
      </c>
      <c r="K678" s="83"/>
      <c r="L678" s="83" t="s">
        <v>5786</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171</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171</v>
      </c>
      <c r="F679" s="84"/>
      <c r="G679" s="84"/>
      <c r="H679" s="92" t="s">
        <v>5787</v>
      </c>
      <c r="I679" s="83" t="s">
        <v>5788</v>
      </c>
      <c r="J679" s="83" t="s">
        <v>285</v>
      </c>
      <c r="K679" s="83" t="str">
        <f t="shared" si="388"/>
        <v>TB17DT_D1</v>
      </c>
      <c r="L679" s="83" t="s">
        <v>5789</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171</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171</v>
      </c>
      <c r="F680" s="84"/>
      <c r="G680" s="84"/>
      <c r="H680" s="92" t="s">
        <v>5790</v>
      </c>
      <c r="I680" s="83" t="s">
        <v>5791</v>
      </c>
      <c r="J680" s="83" t="s">
        <v>5766</v>
      </c>
      <c r="K680" s="83" t="str">
        <f t="shared" si="388"/>
        <v>TB17DT_D2</v>
      </c>
      <c r="L680" s="83" t="s">
        <v>5786</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171</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171</v>
      </c>
      <c r="F681" s="84">
        <v>18</v>
      </c>
      <c r="G681" s="84"/>
      <c r="H681" s="92" t="s">
        <v>5792</v>
      </c>
      <c r="I681" s="83" t="s">
        <v>95</v>
      </c>
      <c r="J681" s="83" t="s">
        <v>147</v>
      </c>
      <c r="K681" s="83" t="str">
        <f t="shared" si="388"/>
        <v>TB18DT</v>
      </c>
      <c r="L681" s="83" t="s">
        <v>1126</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171</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171</v>
      </c>
      <c r="F682" s="84">
        <v>19</v>
      </c>
      <c r="G682" s="84"/>
      <c r="H682" s="92" t="s">
        <v>5793</v>
      </c>
      <c r="I682" s="83" t="s">
        <v>5600</v>
      </c>
      <c r="J682" s="83" t="s">
        <v>5794</v>
      </c>
      <c r="K682" s="83"/>
      <c r="L682" s="83" t="s">
        <v>5748</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171</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171</v>
      </c>
      <c r="F683" s="84"/>
      <c r="G683" s="84"/>
      <c r="H683" s="92" t="s">
        <v>5795</v>
      </c>
      <c r="I683" s="83" t="s">
        <v>5796</v>
      </c>
      <c r="J683" s="83" t="s">
        <v>5794</v>
      </c>
      <c r="K683" s="83" t="str">
        <f t="shared" si="388"/>
        <v>TB19DT_D1</v>
      </c>
      <c r="L683" s="83" t="s">
        <v>2421</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171</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171</v>
      </c>
      <c r="F684" s="84"/>
      <c r="G684" s="84"/>
      <c r="H684" s="92" t="s">
        <v>5797</v>
      </c>
      <c r="I684" s="83" t="s">
        <v>5798</v>
      </c>
      <c r="J684" s="83" t="s">
        <v>2421</v>
      </c>
      <c r="K684" s="83" t="str">
        <f t="shared" si="388"/>
        <v>TB19DT_D2</v>
      </c>
      <c r="L684" s="83" t="s">
        <v>5748</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171</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171</v>
      </c>
      <c r="F685" s="84">
        <v>20</v>
      </c>
      <c r="G685" s="84"/>
      <c r="H685" s="92" t="s">
        <v>5799</v>
      </c>
      <c r="I685" s="83" t="s">
        <v>5800</v>
      </c>
      <c r="J685" s="83" t="s">
        <v>285</v>
      </c>
      <c r="K685" s="83" t="str">
        <f t="shared" si="388"/>
        <v>TB20DT</v>
      </c>
      <c r="L685" s="83" t="s">
        <v>4956</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171</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171</v>
      </c>
      <c r="F686" s="84">
        <v>21</v>
      </c>
      <c r="G686" s="84"/>
      <c r="H686" s="92" t="s">
        <v>5801</v>
      </c>
      <c r="I686" s="83" t="s">
        <v>5268</v>
      </c>
      <c r="J686" s="83" t="s">
        <v>5122</v>
      </c>
      <c r="K686" s="83" t="str">
        <f t="shared" si="388"/>
        <v>TB21DT</v>
      </c>
      <c r="L686" s="83" t="s">
        <v>5741</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171</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171</v>
      </c>
      <c r="F687" s="84">
        <v>22</v>
      </c>
      <c r="G687" s="84"/>
      <c r="H687" s="92" t="s">
        <v>5802</v>
      </c>
      <c r="I687" s="83" t="s">
        <v>247</v>
      </c>
      <c r="J687" s="83" t="s">
        <v>5803</v>
      </c>
      <c r="K687" s="83" t="str">
        <f t="shared" si="388"/>
        <v>TB22DT</v>
      </c>
      <c r="L687" s="83" t="s">
        <v>4732</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171</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171</v>
      </c>
      <c r="F688" s="84">
        <v>23</v>
      </c>
      <c r="G688" s="84"/>
      <c r="H688" s="92" t="s">
        <v>5804</v>
      </c>
      <c r="I688" s="83" t="s">
        <v>5805</v>
      </c>
      <c r="J688" s="83" t="s">
        <v>5254</v>
      </c>
      <c r="K688" s="83" t="str">
        <f t="shared" si="388"/>
        <v>TB23DT</v>
      </c>
      <c r="L688" s="83" t="s">
        <v>5806</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171</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171</v>
      </c>
      <c r="F689" s="84">
        <v>24</v>
      </c>
      <c r="G689" s="84"/>
      <c r="H689" s="92" t="s">
        <v>5807</v>
      </c>
      <c r="I689" s="83" t="s">
        <v>5789</v>
      </c>
      <c r="J689" s="83" t="s">
        <v>5808</v>
      </c>
      <c r="K689" s="83" t="str">
        <f t="shared" si="388"/>
        <v>TB24DT</v>
      </c>
      <c r="L689" s="83" t="s">
        <v>5741</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171</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171</v>
      </c>
      <c r="F690" s="84">
        <v>25</v>
      </c>
      <c r="G690" s="84"/>
      <c r="H690" s="92" t="s">
        <v>5809</v>
      </c>
      <c r="I690" s="83" t="s">
        <v>646</v>
      </c>
      <c r="J690" s="83" t="s">
        <v>285</v>
      </c>
      <c r="K690" s="83" t="str">
        <f t="shared" si="388"/>
        <v>TB25DT</v>
      </c>
      <c r="L690" s="83" t="s">
        <v>5107</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171</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171</v>
      </c>
      <c r="F691" s="84">
        <v>26</v>
      </c>
      <c r="G691" s="84"/>
      <c r="H691" s="92" t="s">
        <v>5810</v>
      </c>
      <c r="I691" s="83" t="s">
        <v>4271</v>
      </c>
      <c r="J691" s="83" t="s">
        <v>285</v>
      </c>
      <c r="K691" s="83" t="str">
        <f t="shared" si="388"/>
        <v>TB26DT</v>
      </c>
      <c r="L691" s="83" t="s">
        <v>5107</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171</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171</v>
      </c>
      <c r="F692" s="84">
        <v>27</v>
      </c>
      <c r="G692" s="84"/>
      <c r="H692" s="92" t="s">
        <v>5811</v>
      </c>
      <c r="I692" s="83" t="s">
        <v>1102</v>
      </c>
      <c r="J692" s="83" t="s">
        <v>5812</v>
      </c>
      <c r="K692" s="83" t="str">
        <f t="shared" si="388"/>
        <v>TB27DT</v>
      </c>
      <c r="L692" s="83" t="s">
        <v>5813</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171</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171</v>
      </c>
      <c r="F693" s="84">
        <v>28</v>
      </c>
      <c r="G693" s="84"/>
      <c r="H693" s="92" t="s">
        <v>5814</v>
      </c>
      <c r="I693" s="83" t="s">
        <v>4347</v>
      </c>
      <c r="J693" s="83" t="s">
        <v>5815</v>
      </c>
      <c r="K693" s="83" t="str">
        <f t="shared" si="388"/>
        <v>TB28DT</v>
      </c>
      <c r="L693" s="83" t="s">
        <v>5816</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171</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171</v>
      </c>
      <c r="F694" s="84">
        <v>29</v>
      </c>
      <c r="G694" s="84"/>
      <c r="H694" s="92" t="s">
        <v>5817</v>
      </c>
      <c r="I694" s="83" t="s">
        <v>5818</v>
      </c>
      <c r="J694" s="83" t="s">
        <v>5794</v>
      </c>
      <c r="K694" s="83" t="str">
        <f t="shared" si="388"/>
        <v>TB29DT</v>
      </c>
      <c r="L694" s="83" t="s">
        <v>5746</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171</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171</v>
      </c>
      <c r="F695" s="84">
        <v>30</v>
      </c>
      <c r="G695" s="84"/>
      <c r="H695" s="92" t="s">
        <v>5819</v>
      </c>
      <c r="I695" s="83" t="s">
        <v>4956</v>
      </c>
      <c r="J695" s="83" t="s">
        <v>147</v>
      </c>
      <c r="K695" s="83"/>
      <c r="L695" s="83" t="s">
        <v>5820</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171</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171</v>
      </c>
      <c r="F696" s="84"/>
      <c r="G696" s="84"/>
      <c r="H696" s="92" t="s">
        <v>5821</v>
      </c>
      <c r="I696" s="83" t="s">
        <v>5822</v>
      </c>
      <c r="J696" s="83" t="s">
        <v>147</v>
      </c>
      <c r="K696" s="83" t="str">
        <f t="shared" si="388"/>
        <v>TB30DT_D1</v>
      </c>
      <c r="L696" s="83" t="s">
        <v>213</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171</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171</v>
      </c>
      <c r="F697" s="84"/>
      <c r="G697" s="84"/>
      <c r="H697" s="92" t="s">
        <v>5823</v>
      </c>
      <c r="I697" s="83" t="s">
        <v>5824</v>
      </c>
      <c r="J697" s="83" t="s">
        <v>213</v>
      </c>
      <c r="K697" s="83" t="str">
        <f t="shared" si="388"/>
        <v>TB30DT_D2</v>
      </c>
      <c r="L697" s="83" t="s">
        <v>2491</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171</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171</v>
      </c>
      <c r="F698" s="84">
        <v>31</v>
      </c>
      <c r="G698" s="84"/>
      <c r="H698" s="92" t="s">
        <v>5825</v>
      </c>
      <c r="I698" s="83" t="s">
        <v>5826</v>
      </c>
      <c r="J698" s="83" t="s">
        <v>5267</v>
      </c>
      <c r="K698" s="83" t="str">
        <f t="shared" si="388"/>
        <v>TB31DT</v>
      </c>
      <c r="L698" s="83" t="s">
        <v>5827</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171</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171</v>
      </c>
      <c r="F699" s="84">
        <v>32</v>
      </c>
      <c r="G699" s="84"/>
      <c r="H699" s="92" t="s">
        <v>5828</v>
      </c>
      <c r="I699" s="83" t="s">
        <v>5122</v>
      </c>
      <c r="J699" s="83" t="s">
        <v>5829</v>
      </c>
      <c r="K699" s="83"/>
      <c r="L699" s="83" t="s">
        <v>5830</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171</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171</v>
      </c>
      <c r="F700" s="84"/>
      <c r="G700" s="84"/>
      <c r="H700" s="92" t="s">
        <v>5831</v>
      </c>
      <c r="I700" s="83" t="s">
        <v>5832</v>
      </c>
      <c r="J700" s="83" t="s">
        <v>1102</v>
      </c>
      <c r="K700" s="83" t="str">
        <f t="shared" si="388"/>
        <v>TB32DT_D1</v>
      </c>
      <c r="L700" s="83" t="s">
        <v>5267</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171</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171</v>
      </c>
      <c r="F701" s="84"/>
      <c r="G701" s="84"/>
      <c r="H701" s="92" t="s">
        <v>5833</v>
      </c>
      <c r="I701" s="83" t="s">
        <v>5834</v>
      </c>
      <c r="J701" s="83" t="s">
        <v>5835</v>
      </c>
      <c r="K701" s="83" t="str">
        <f t="shared" si="388"/>
        <v>TB32DT_D2</v>
      </c>
      <c r="L701" s="83" t="s">
        <v>5836</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171</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171</v>
      </c>
      <c r="F702" s="84">
        <v>33</v>
      </c>
      <c r="G702" s="84"/>
      <c r="H702" s="92" t="s">
        <v>5837</v>
      </c>
      <c r="I702" s="83" t="s">
        <v>4469</v>
      </c>
      <c r="J702" s="83" t="s">
        <v>5838</v>
      </c>
      <c r="K702" s="83" t="str">
        <f t="shared" si="388"/>
        <v>TB33DT</v>
      </c>
      <c r="L702" s="83" t="s">
        <v>5696</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171</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171</v>
      </c>
      <c r="F703" s="84">
        <v>34</v>
      </c>
      <c r="G703" s="84"/>
      <c r="H703" s="92" t="s">
        <v>5839</v>
      </c>
      <c r="I703" s="83" t="s">
        <v>5840</v>
      </c>
      <c r="J703" s="83" t="s">
        <v>5600</v>
      </c>
      <c r="K703" s="83" t="str">
        <f t="shared" si="388"/>
        <v>TB34DT</v>
      </c>
      <c r="L703" s="83" t="s">
        <v>4232</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171</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171</v>
      </c>
      <c r="F704" s="84">
        <v>35</v>
      </c>
      <c r="G704" s="84"/>
      <c r="H704" s="92" t="s">
        <v>5841</v>
      </c>
      <c r="I704" s="83" t="s">
        <v>5842</v>
      </c>
      <c r="J704" s="83" t="s">
        <v>5789</v>
      </c>
      <c r="K704" s="83" t="str">
        <f t="shared" si="388"/>
        <v>TB35DT</v>
      </c>
      <c r="L704" s="83" t="s">
        <v>5741</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171</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171</v>
      </c>
      <c r="F705" s="84">
        <v>36</v>
      </c>
      <c r="G705" s="84"/>
      <c r="H705" s="92" t="s">
        <v>5843</v>
      </c>
      <c r="I705" s="83" t="s">
        <v>5844</v>
      </c>
      <c r="J705" s="83" t="s">
        <v>285</v>
      </c>
      <c r="K705" s="83" t="str">
        <f t="shared" si="388"/>
        <v>TB36DT</v>
      </c>
      <c r="L705" s="83" t="s">
        <v>213</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171</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171</v>
      </c>
      <c r="F706" s="84">
        <v>37</v>
      </c>
      <c r="G706" s="84"/>
      <c r="H706" s="92" t="s">
        <v>5845</v>
      </c>
      <c r="I706" s="83" t="s">
        <v>5156</v>
      </c>
      <c r="J706" s="83" t="s">
        <v>5794</v>
      </c>
      <c r="K706" s="83" t="str">
        <f t="shared" si="388"/>
        <v>TB37DT</v>
      </c>
      <c r="L706" s="83" t="s">
        <v>1126</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171</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171</v>
      </c>
      <c r="F707" s="84">
        <v>38</v>
      </c>
      <c r="G707" s="84"/>
      <c r="H707" s="92" t="s">
        <v>5846</v>
      </c>
      <c r="I707" s="83" t="s">
        <v>5847</v>
      </c>
      <c r="J707" s="83" t="s">
        <v>5848</v>
      </c>
      <c r="K707" s="83" t="str">
        <f t="shared" si="388"/>
        <v>TB38DT</v>
      </c>
      <c r="L707" s="83" t="s">
        <v>5849</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171</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171</v>
      </c>
      <c r="F708" s="84">
        <v>39</v>
      </c>
      <c r="G708" s="84"/>
      <c r="H708" s="92" t="s">
        <v>5850</v>
      </c>
      <c r="I708" s="83" t="s">
        <v>5696</v>
      </c>
      <c r="J708" s="83" t="s">
        <v>5122</v>
      </c>
      <c r="K708" s="83" t="str">
        <f t="shared" si="388"/>
        <v>TB39DT</v>
      </c>
      <c r="L708" s="83" t="s">
        <v>213</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171</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171</v>
      </c>
      <c r="F709" s="84">
        <v>40</v>
      </c>
      <c r="G709" s="84"/>
      <c r="H709" s="92" t="s">
        <v>5851</v>
      </c>
      <c r="I709" s="83" t="s">
        <v>4358</v>
      </c>
      <c r="J709" s="83" t="s">
        <v>4232</v>
      </c>
      <c r="K709" s="83" t="str">
        <f t="shared" si="388"/>
        <v>TB40DT</v>
      </c>
      <c r="L709" s="83" t="s">
        <v>5600</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171</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171</v>
      </c>
      <c r="F710" s="84">
        <v>41</v>
      </c>
      <c r="G710" s="84"/>
      <c r="H710" s="92" t="s">
        <v>5852</v>
      </c>
      <c r="I710" s="83" t="s">
        <v>242</v>
      </c>
      <c r="J710" s="83" t="s">
        <v>4663</v>
      </c>
      <c r="K710" s="83" t="str">
        <f t="shared" si="388"/>
        <v>TB41DT</v>
      </c>
      <c r="L710" s="83" t="s">
        <v>273</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171</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171</v>
      </c>
      <c r="F711" s="84">
        <v>42</v>
      </c>
      <c r="G711" s="84"/>
      <c r="H711" s="92" t="s">
        <v>5853</v>
      </c>
      <c r="I711" s="83" t="s">
        <v>868</v>
      </c>
      <c r="J711" s="83" t="s">
        <v>2421</v>
      </c>
      <c r="K711" s="83" t="str">
        <f t="shared" si="388"/>
        <v>TB42DT</v>
      </c>
      <c r="L711" s="83" t="s">
        <v>5258</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171</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171</v>
      </c>
      <c r="F712" s="84">
        <v>43</v>
      </c>
      <c r="G712" s="84"/>
      <c r="H712" s="92" t="s">
        <v>5854</v>
      </c>
      <c r="I712" s="83" t="s">
        <v>5195</v>
      </c>
      <c r="J712" s="83" t="s">
        <v>5794</v>
      </c>
      <c r="K712" s="83" t="str">
        <f t="shared" si="388"/>
        <v>TB43DT</v>
      </c>
      <c r="L712" s="83" t="s">
        <v>5840</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171</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171</v>
      </c>
      <c r="F713" s="84">
        <v>44</v>
      </c>
      <c r="G713" s="84"/>
      <c r="H713" s="92" t="s">
        <v>5855</v>
      </c>
      <c r="I713" s="83" t="s">
        <v>5856</v>
      </c>
      <c r="J713" s="83" t="s">
        <v>147</v>
      </c>
      <c r="K713" s="83" t="str">
        <f t="shared" si="388"/>
        <v>TB44DT</v>
      </c>
      <c r="L713" s="83" t="s">
        <v>5857</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171</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171</v>
      </c>
      <c r="F714" s="84">
        <v>45</v>
      </c>
      <c r="G714" s="84"/>
      <c r="H714" s="92" t="s">
        <v>5858</v>
      </c>
      <c r="I714" s="83" t="s">
        <v>305</v>
      </c>
      <c r="J714" s="83" t="s">
        <v>285</v>
      </c>
      <c r="K714" s="83" t="str">
        <f t="shared" si="388"/>
        <v>TB45DT</v>
      </c>
      <c r="L714" s="83" t="s">
        <v>213</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171</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171</v>
      </c>
      <c r="F715" s="84">
        <v>46</v>
      </c>
      <c r="G715" s="84"/>
      <c r="H715" s="92" t="s">
        <v>5859</v>
      </c>
      <c r="I715" s="83" t="s">
        <v>5860</v>
      </c>
      <c r="J715" s="83" t="s">
        <v>213</v>
      </c>
      <c r="K715" s="83" t="str">
        <f t="shared" si="388"/>
        <v>TB46DT</v>
      </c>
      <c r="L715" s="83" t="s">
        <v>5861</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171</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171</v>
      </c>
      <c r="F716" s="84">
        <v>47</v>
      </c>
      <c r="G716" s="84"/>
      <c r="H716" s="92" t="s">
        <v>5862</v>
      </c>
      <c r="I716" s="83" t="s">
        <v>215</v>
      </c>
      <c r="J716" s="83" t="s">
        <v>147</v>
      </c>
      <c r="K716" s="83" t="str">
        <f t="shared" ref="K716:K779" si="423">H716</f>
        <v>TB47DT</v>
      </c>
      <c r="L716" s="83" t="s">
        <v>1126</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171</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171</v>
      </c>
      <c r="F717" s="84">
        <v>48</v>
      </c>
      <c r="G717" s="84"/>
      <c r="H717" s="92" t="s">
        <v>5863</v>
      </c>
      <c r="I717" s="83" t="s">
        <v>5864</v>
      </c>
      <c r="J717" s="83" t="s">
        <v>147</v>
      </c>
      <c r="K717" s="83" t="str">
        <f t="shared" si="423"/>
        <v>TB48DT</v>
      </c>
      <c r="L717" s="83" t="s">
        <v>5865</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171</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171</v>
      </c>
      <c r="F718" s="84">
        <v>49</v>
      </c>
      <c r="G718" s="84"/>
      <c r="H718" s="92" t="s">
        <v>5866</v>
      </c>
      <c r="I718" s="83" t="s">
        <v>5848</v>
      </c>
      <c r="J718" s="83" t="s">
        <v>147</v>
      </c>
      <c r="K718" s="83"/>
      <c r="L718" s="83" t="s">
        <v>5258</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171</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171</v>
      </c>
      <c r="F719" s="84"/>
      <c r="G719" s="84"/>
      <c r="H719" s="92" t="s">
        <v>5867</v>
      </c>
      <c r="I719" s="83" t="s">
        <v>5868</v>
      </c>
      <c r="J719" s="83" t="s">
        <v>147</v>
      </c>
      <c r="K719" s="83" t="str">
        <f t="shared" si="423"/>
        <v>TB49DT_D1</v>
      </c>
      <c r="L719" s="83" t="s">
        <v>5748</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171</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171</v>
      </c>
      <c r="F720" s="84"/>
      <c r="G720" s="84"/>
      <c r="H720" s="92" t="s">
        <v>5869</v>
      </c>
      <c r="I720" s="83" t="s">
        <v>5870</v>
      </c>
      <c r="J720" s="83" t="s">
        <v>5748</v>
      </c>
      <c r="K720" s="83" t="str">
        <f t="shared" si="423"/>
        <v>TB49DT_D2</v>
      </c>
      <c r="L720" s="83" t="s">
        <v>5258</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171</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171</v>
      </c>
      <c r="F721" s="84">
        <v>50</v>
      </c>
      <c r="G721" s="84"/>
      <c r="H721" s="92" t="s">
        <v>5871</v>
      </c>
      <c r="I721" s="83" t="s">
        <v>5872</v>
      </c>
      <c r="J721" s="83" t="s">
        <v>247</v>
      </c>
      <c r="K721" s="83" t="str">
        <f t="shared" si="423"/>
        <v>TB50DT</v>
      </c>
      <c r="L721" s="83" t="s">
        <v>285</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171</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171</v>
      </c>
      <c r="F722" s="84">
        <v>51</v>
      </c>
      <c r="G722" s="84"/>
      <c r="H722" s="92" t="s">
        <v>5873</v>
      </c>
      <c r="I722" s="83" t="s">
        <v>302</v>
      </c>
      <c r="J722" s="83" t="s">
        <v>5748</v>
      </c>
      <c r="K722" s="83" t="str">
        <f t="shared" si="423"/>
        <v>TB51DT</v>
      </c>
      <c r="L722" s="83" t="s">
        <v>5874</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171</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171</v>
      </c>
      <c r="F723" s="84">
        <v>52</v>
      </c>
      <c r="G723" s="84"/>
      <c r="H723" s="92" t="s">
        <v>5875</v>
      </c>
      <c r="I723" s="83" t="s">
        <v>5876</v>
      </c>
      <c r="J723" s="83" t="s">
        <v>5696</v>
      </c>
      <c r="K723" s="83" t="str">
        <f t="shared" si="423"/>
        <v>TB52DT</v>
      </c>
      <c r="L723" s="83" t="s">
        <v>5877</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171</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171</v>
      </c>
      <c r="F724" s="84">
        <v>53</v>
      </c>
      <c r="G724" s="84"/>
      <c r="H724" s="92" t="s">
        <v>5878</v>
      </c>
      <c r="I724" s="83" t="s">
        <v>5879</v>
      </c>
      <c r="J724" s="83" t="s">
        <v>95</v>
      </c>
      <c r="K724" s="83" t="str">
        <f t="shared" si="423"/>
        <v>TB53DT</v>
      </c>
      <c r="L724" s="83" t="s">
        <v>302</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171</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171</v>
      </c>
      <c r="F725" s="84">
        <v>54</v>
      </c>
      <c r="G725" s="84"/>
      <c r="H725" s="92" t="s">
        <v>5880</v>
      </c>
      <c r="I725" s="83" t="s">
        <v>5881</v>
      </c>
      <c r="J725" s="83" t="s">
        <v>147</v>
      </c>
      <c r="K725" s="83" t="str">
        <f t="shared" si="423"/>
        <v>TB54DT</v>
      </c>
      <c r="L725" s="83" t="s">
        <v>5882</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171</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171</v>
      </c>
      <c r="F726" s="84">
        <v>55</v>
      </c>
      <c r="G726" s="84"/>
      <c r="H726" s="92" t="s">
        <v>5883</v>
      </c>
      <c r="I726" s="83" t="s">
        <v>5884</v>
      </c>
      <c r="J726" s="83" t="s">
        <v>285</v>
      </c>
      <c r="K726" s="83" t="str">
        <f t="shared" si="423"/>
        <v>TB55DT</v>
      </c>
      <c r="L726" s="83" t="s">
        <v>5848</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171</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171</v>
      </c>
      <c r="F727" s="84">
        <v>56</v>
      </c>
      <c r="G727" s="84"/>
      <c r="H727" s="92" t="s">
        <v>5885</v>
      </c>
      <c r="I727" s="83" t="s">
        <v>5886</v>
      </c>
      <c r="J727" s="83" t="s">
        <v>5794</v>
      </c>
      <c r="K727" s="83" t="str">
        <f t="shared" si="423"/>
        <v>TB56DT</v>
      </c>
      <c r="L727" s="83" t="s">
        <v>5887</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171</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171</v>
      </c>
      <c r="F728" s="84">
        <v>57</v>
      </c>
      <c r="G728" s="84"/>
      <c r="H728" s="92" t="s">
        <v>5888</v>
      </c>
      <c r="I728" s="83" t="s">
        <v>5889</v>
      </c>
      <c r="J728" s="83" t="s">
        <v>5696</v>
      </c>
      <c r="K728" s="83" t="str">
        <f t="shared" si="423"/>
        <v>TB57DT</v>
      </c>
      <c r="L728" s="83" t="s">
        <v>5890</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171</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171</v>
      </c>
      <c r="F729" s="84">
        <v>58</v>
      </c>
      <c r="G729" s="84"/>
      <c r="H729" s="92" t="s">
        <v>5891</v>
      </c>
      <c r="I729" s="83" t="s">
        <v>5892</v>
      </c>
      <c r="J729" s="83" t="s">
        <v>5696</v>
      </c>
      <c r="K729" s="83" t="str">
        <f t="shared" si="423"/>
        <v>TB58DT</v>
      </c>
      <c r="L729" s="86" t="s">
        <v>4663</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171</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171</v>
      </c>
      <c r="F730" s="84">
        <v>59</v>
      </c>
      <c r="G730" s="84"/>
      <c r="H730" s="92" t="s">
        <v>5893</v>
      </c>
      <c r="I730" s="83" t="s">
        <v>5894</v>
      </c>
      <c r="J730" s="83" t="s">
        <v>4663</v>
      </c>
      <c r="K730" s="83" t="str">
        <f t="shared" si="423"/>
        <v>TB59DT</v>
      </c>
      <c r="L730" s="83" t="s">
        <v>5895</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171</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171</v>
      </c>
      <c r="F731" s="84">
        <v>60</v>
      </c>
      <c r="G731" s="84"/>
      <c r="H731" s="92" t="s">
        <v>5896</v>
      </c>
      <c r="I731" s="83" t="s">
        <v>5897</v>
      </c>
      <c r="J731" s="83" t="s">
        <v>297</v>
      </c>
      <c r="K731" s="83" t="str">
        <f t="shared" si="423"/>
        <v>TB60DT</v>
      </c>
      <c r="L731" s="83" t="s">
        <v>4347</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171</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171</v>
      </c>
      <c r="F732" s="84">
        <v>61</v>
      </c>
      <c r="G732" s="84"/>
      <c r="H732" s="92" t="s">
        <v>5898</v>
      </c>
      <c r="I732" s="83" t="s">
        <v>5899</v>
      </c>
      <c r="J732" s="83" t="s">
        <v>4271</v>
      </c>
      <c r="K732" s="83" t="str">
        <f t="shared" si="423"/>
        <v>TB61DT</v>
      </c>
      <c r="L732" s="83" t="s">
        <v>5087</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2732</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171</v>
      </c>
      <c r="F733" s="84">
        <v>62</v>
      </c>
      <c r="G733" s="84"/>
      <c r="H733" s="92" t="s">
        <v>5900</v>
      </c>
      <c r="I733" s="83" t="s">
        <v>5901</v>
      </c>
      <c r="J733" s="83" t="s">
        <v>5902</v>
      </c>
      <c r="K733" s="83" t="str">
        <f t="shared" si="423"/>
        <v>TB62DT</v>
      </c>
      <c r="L733" s="83" t="s">
        <v>5903</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2732</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171</v>
      </c>
      <c r="F734" s="84">
        <v>63</v>
      </c>
      <c r="G734" s="84"/>
      <c r="H734" s="92" t="s">
        <v>5904</v>
      </c>
      <c r="I734" s="83" t="s">
        <v>5905</v>
      </c>
      <c r="J734" s="83" t="s">
        <v>285</v>
      </c>
      <c r="K734" s="83" t="str">
        <f t="shared" si="423"/>
        <v>TB63DT</v>
      </c>
      <c r="L734" s="83" t="s">
        <v>213</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2732</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171</v>
      </c>
      <c r="F735" s="84">
        <v>64</v>
      </c>
      <c r="G735" s="84"/>
      <c r="H735" s="92" t="s">
        <v>5906</v>
      </c>
      <c r="I735" s="83" t="s">
        <v>5907</v>
      </c>
      <c r="J735" s="83" t="s">
        <v>213</v>
      </c>
      <c r="K735" s="83" t="str">
        <f t="shared" si="423"/>
        <v>TB64DT</v>
      </c>
      <c r="L735" s="83" t="s">
        <v>5741</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2732</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171</v>
      </c>
      <c r="F736" s="84">
        <v>65</v>
      </c>
      <c r="G736" s="84"/>
      <c r="H736" s="92" t="s">
        <v>5908</v>
      </c>
      <c r="I736" s="83" t="s">
        <v>5909</v>
      </c>
      <c r="J736" s="83" t="s">
        <v>5794</v>
      </c>
      <c r="K736" s="83" t="str">
        <f t="shared" si="423"/>
        <v>TB65DT</v>
      </c>
      <c r="L736" s="83" t="s">
        <v>2421</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2732</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171</v>
      </c>
      <c r="F737" s="84">
        <v>66</v>
      </c>
      <c r="G737" s="84"/>
      <c r="H737" s="92" t="s">
        <v>5910</v>
      </c>
      <c r="I737" s="83" t="s">
        <v>5911</v>
      </c>
      <c r="J737" s="83" t="s">
        <v>213</v>
      </c>
      <c r="K737" s="83" t="str">
        <f t="shared" si="423"/>
        <v>TB66DT</v>
      </c>
      <c r="L737" s="83" t="s">
        <v>4956</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2732</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2732</v>
      </c>
      <c r="F738" s="197" t="s">
        <v>2288</v>
      </c>
      <c r="G738" s="197"/>
      <c r="H738" s="198" t="s">
        <v>2732</v>
      </c>
      <c r="I738" s="271" t="s">
        <v>5912</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2732</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2732</v>
      </c>
      <c r="F739" s="84">
        <v>1</v>
      </c>
      <c r="G739" s="84"/>
      <c r="H739" s="92" t="s">
        <v>5913</v>
      </c>
      <c r="I739" s="83" t="s">
        <v>147</v>
      </c>
      <c r="J739" s="86" t="s">
        <v>5914</v>
      </c>
      <c r="K739" s="83"/>
      <c r="L739" s="83" t="s">
        <v>2751</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2732</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2732</v>
      </c>
      <c r="F740" s="84"/>
      <c r="G740" s="84"/>
      <c r="H740" s="92" t="s">
        <v>5915</v>
      </c>
      <c r="I740" s="83" t="s">
        <v>5916</v>
      </c>
      <c r="J740" s="83" t="s">
        <v>5917</v>
      </c>
      <c r="K740" s="83" t="str">
        <f t="shared" si="423"/>
        <v>TN1DT_D1</v>
      </c>
      <c r="L740" s="83" t="s">
        <v>2763</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2732</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2732</v>
      </c>
      <c r="F741" s="84"/>
      <c r="G741" s="84"/>
      <c r="H741" s="92" t="s">
        <v>5918</v>
      </c>
      <c r="I741" s="83" t="s">
        <v>5919</v>
      </c>
      <c r="J741" s="83" t="s">
        <v>2763</v>
      </c>
      <c r="K741" s="83" t="str">
        <f t="shared" si="423"/>
        <v>TN1DT_D2</v>
      </c>
      <c r="L741" s="83" t="s">
        <v>5920</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2732</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2732</v>
      </c>
      <c r="F742" s="84"/>
      <c r="G742" s="84"/>
      <c r="H742" s="92" t="s">
        <v>5921</v>
      </c>
      <c r="I742" s="83" t="s">
        <v>5922</v>
      </c>
      <c r="J742" s="83" t="s">
        <v>5920</v>
      </c>
      <c r="K742" s="83" t="str">
        <f t="shared" si="423"/>
        <v>TN1DT_D3</v>
      </c>
      <c r="L742" s="83" t="s">
        <v>5923</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2732</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2732</v>
      </c>
      <c r="F743" s="84"/>
      <c r="G743" s="84"/>
      <c r="H743" s="92" t="s">
        <v>5924</v>
      </c>
      <c r="I743" s="83" t="s">
        <v>5925</v>
      </c>
      <c r="J743" s="83" t="s">
        <v>5923</v>
      </c>
      <c r="K743" s="83" t="str">
        <f t="shared" si="423"/>
        <v>TN1DT_D4</v>
      </c>
      <c r="L743" s="83" t="s">
        <v>2751</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2732</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2732</v>
      </c>
      <c r="F744" s="84">
        <v>2</v>
      </c>
      <c r="G744" s="84"/>
      <c r="H744" s="92" t="s">
        <v>5926</v>
      </c>
      <c r="I744" s="83" t="s">
        <v>5927</v>
      </c>
      <c r="J744" s="83" t="s">
        <v>5928</v>
      </c>
      <c r="K744" s="83" t="str">
        <f t="shared" si="423"/>
        <v>TN2DT</v>
      </c>
      <c r="L744" s="83" t="s">
        <v>2751</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2732</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2732</v>
      </c>
      <c r="F745" s="84">
        <v>3</v>
      </c>
      <c r="G745" s="84"/>
      <c r="H745" s="92" t="s">
        <v>5929</v>
      </c>
      <c r="I745" s="83" t="s">
        <v>459</v>
      </c>
      <c r="J745" s="83" t="s">
        <v>5928</v>
      </c>
      <c r="K745" s="83"/>
      <c r="L745" s="83" t="s">
        <v>2751</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2732</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2732</v>
      </c>
      <c r="F746" s="84"/>
      <c r="G746" s="84"/>
      <c r="H746" s="92" t="s">
        <v>5930</v>
      </c>
      <c r="I746" s="83" t="s">
        <v>5931</v>
      </c>
      <c r="J746" s="83" t="s">
        <v>5928</v>
      </c>
      <c r="K746" s="83" t="str">
        <f t="shared" si="423"/>
        <v>TN3DT_D1</v>
      </c>
      <c r="L746" s="83" t="s">
        <v>5932</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2998</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2732</v>
      </c>
      <c r="F747" s="84"/>
      <c r="G747" s="84"/>
      <c r="H747" s="92" t="s">
        <v>5933</v>
      </c>
      <c r="I747" s="83" t="s">
        <v>5934</v>
      </c>
      <c r="J747" s="83" t="s">
        <v>5932</v>
      </c>
      <c r="K747" s="83" t="str">
        <f t="shared" si="423"/>
        <v>TN3DT_D2</v>
      </c>
      <c r="L747" s="83" t="s">
        <v>2751</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2998</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2732</v>
      </c>
      <c r="F748" s="84">
        <v>4</v>
      </c>
      <c r="G748" s="84"/>
      <c r="H748" s="92" t="s">
        <v>5935</v>
      </c>
      <c r="I748" s="83" t="s">
        <v>5936</v>
      </c>
      <c r="J748" s="83" t="s">
        <v>147</v>
      </c>
      <c r="K748" s="83" t="str">
        <f t="shared" si="423"/>
        <v>TN4DT</v>
      </c>
      <c r="L748" s="83" t="s">
        <v>2778</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2998</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2732</v>
      </c>
      <c r="F749" s="84">
        <v>5</v>
      </c>
      <c r="G749" s="84"/>
      <c r="H749" s="92" t="s">
        <v>5937</v>
      </c>
      <c r="I749" s="83" t="s">
        <v>5938</v>
      </c>
      <c r="J749" s="83" t="s">
        <v>5939</v>
      </c>
      <c r="K749" s="83" t="str">
        <f t="shared" si="423"/>
        <v>TN5DT</v>
      </c>
      <c r="L749" s="83" t="s">
        <v>5940</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2998</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2732</v>
      </c>
      <c r="F750" s="84">
        <v>6</v>
      </c>
      <c r="G750" s="84"/>
      <c r="H750" s="92" t="s">
        <v>5941</v>
      </c>
      <c r="I750" s="83" t="s">
        <v>5942</v>
      </c>
      <c r="J750" s="83" t="s">
        <v>2778</v>
      </c>
      <c r="K750" s="83" t="str">
        <f t="shared" si="423"/>
        <v>TN6DT</v>
      </c>
      <c r="L750" s="83" t="s">
        <v>2751</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2998</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2732</v>
      </c>
      <c r="F751" s="84">
        <v>7</v>
      </c>
      <c r="G751" s="84"/>
      <c r="H751" s="92" t="s">
        <v>5943</v>
      </c>
      <c r="I751" s="83" t="s">
        <v>5944</v>
      </c>
      <c r="J751" s="83" t="s">
        <v>5936</v>
      </c>
      <c r="K751" s="83" t="str">
        <f t="shared" si="423"/>
        <v>TN7DT</v>
      </c>
      <c r="L751" s="83" t="s">
        <v>2751</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2998</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2998</v>
      </c>
      <c r="F752" s="197" t="s">
        <v>2752</v>
      </c>
      <c r="G752" s="197"/>
      <c r="H752" s="198" t="s">
        <v>2998</v>
      </c>
      <c r="I752" s="271" t="s">
        <v>5945</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2998</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2998</v>
      </c>
      <c r="F753" s="54">
        <v>1</v>
      </c>
      <c r="G753" s="54"/>
      <c r="H753" s="92" t="s">
        <v>5946</v>
      </c>
      <c r="I753" s="83" t="s">
        <v>2778</v>
      </c>
      <c r="J753" s="83" t="s">
        <v>5947</v>
      </c>
      <c r="K753" s="83"/>
      <c r="L753" s="83" t="s">
        <v>5948</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2998</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2998</v>
      </c>
      <c r="F754" s="54"/>
      <c r="G754" s="54"/>
      <c r="H754" s="92" t="s">
        <v>5949</v>
      </c>
      <c r="I754" s="83" t="s">
        <v>5950</v>
      </c>
      <c r="J754" s="83" t="s">
        <v>5947</v>
      </c>
      <c r="K754" s="83" t="str">
        <f t="shared" si="423"/>
        <v>DQ1DT_D1</v>
      </c>
      <c r="L754" s="83" t="s">
        <v>5951</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2998</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2998</v>
      </c>
      <c r="F755" s="54"/>
      <c r="G755" s="54"/>
      <c r="H755" s="92" t="s">
        <v>5952</v>
      </c>
      <c r="I755" s="83" t="s">
        <v>5953</v>
      </c>
      <c r="J755" s="83" t="s">
        <v>5954</v>
      </c>
      <c r="K755" s="83" t="str">
        <f t="shared" si="423"/>
        <v>DQ1DT_D2</v>
      </c>
      <c r="L755" s="83" t="s">
        <v>5955</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2998</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2998</v>
      </c>
      <c r="F756" s="54"/>
      <c r="G756" s="54"/>
      <c r="H756" s="92" t="s">
        <v>5956</v>
      </c>
      <c r="I756" s="83" t="s">
        <v>5957</v>
      </c>
      <c r="J756" s="83" t="s">
        <v>5958</v>
      </c>
      <c r="K756" s="83" t="str">
        <f t="shared" si="423"/>
        <v>DQ1DT_D3</v>
      </c>
      <c r="L756" s="83" t="s">
        <v>5959</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2998</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2998</v>
      </c>
      <c r="F757" s="54"/>
      <c r="G757" s="54"/>
      <c r="H757" s="92" t="s">
        <v>5960</v>
      </c>
      <c r="I757" s="83" t="s">
        <v>5961</v>
      </c>
      <c r="J757" s="83" t="s">
        <v>5962</v>
      </c>
      <c r="K757" s="83" t="str">
        <f t="shared" si="423"/>
        <v>DQ1DT_D4</v>
      </c>
      <c r="L757" s="83" t="s">
        <v>5963</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2998</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2998</v>
      </c>
      <c r="F758" s="54"/>
      <c r="G758" s="54"/>
      <c r="H758" s="92" t="s">
        <v>5964</v>
      </c>
      <c r="I758" s="83" t="s">
        <v>5965</v>
      </c>
      <c r="J758" s="83" t="s">
        <v>5966</v>
      </c>
      <c r="K758" s="83" t="str">
        <f t="shared" si="423"/>
        <v>DQ1DT_D5</v>
      </c>
      <c r="L758" s="83" t="s">
        <v>5967</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2998</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2998</v>
      </c>
      <c r="F759" s="54"/>
      <c r="G759" s="54"/>
      <c r="H759" s="92" t="s">
        <v>5968</v>
      </c>
      <c r="I759" s="83" t="s">
        <v>5969</v>
      </c>
      <c r="J759" s="83" t="s">
        <v>5970</v>
      </c>
      <c r="K759" s="83" t="str">
        <f t="shared" si="423"/>
        <v>DQ1DT_D6</v>
      </c>
      <c r="L759" s="83" t="s">
        <v>5948</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2998</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2998</v>
      </c>
      <c r="F760" s="54">
        <v>2</v>
      </c>
      <c r="G760" s="54"/>
      <c r="H760" s="92" t="s">
        <v>5971</v>
      </c>
      <c r="I760" s="83" t="s">
        <v>5972</v>
      </c>
      <c r="J760" s="83" t="s">
        <v>3354</v>
      </c>
      <c r="K760" s="83" t="str">
        <f t="shared" si="423"/>
        <v>DQ2DT</v>
      </c>
      <c r="L760" s="83" t="s">
        <v>5948</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2998</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2998</v>
      </c>
      <c r="F761" s="54">
        <v>3</v>
      </c>
      <c r="G761" s="54"/>
      <c r="H761" s="92" t="s">
        <v>5973</v>
      </c>
      <c r="I761" s="83" t="s">
        <v>5974</v>
      </c>
      <c r="J761" s="83" t="s">
        <v>5975</v>
      </c>
      <c r="K761" s="83" t="str">
        <f t="shared" si="423"/>
        <v>DQ3DT</v>
      </c>
      <c r="L761" s="83" t="s">
        <v>5976</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2998</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2998</v>
      </c>
      <c r="F762" s="54">
        <v>4</v>
      </c>
      <c r="G762" s="54"/>
      <c r="H762" s="92" t="s">
        <v>5977</v>
      </c>
      <c r="I762" s="83" t="s">
        <v>5978</v>
      </c>
      <c r="J762" s="83" t="s">
        <v>3469</v>
      </c>
      <c r="K762" s="83" t="str">
        <f t="shared" si="423"/>
        <v>DQ4DT</v>
      </c>
      <c r="L762" s="83" t="s">
        <v>5979</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2998</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2998</v>
      </c>
      <c r="F763" s="54">
        <v>5</v>
      </c>
      <c r="G763" s="54"/>
      <c r="H763" s="92" t="s">
        <v>5980</v>
      </c>
      <c r="I763" s="83" t="s">
        <v>5981</v>
      </c>
      <c r="J763" s="83" t="s">
        <v>5982</v>
      </c>
      <c r="K763" s="83" t="str">
        <f t="shared" si="423"/>
        <v>DQ5DT</v>
      </c>
      <c r="L763" s="83" t="s">
        <v>5983</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2998</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2998</v>
      </c>
      <c r="F764" s="315">
        <v>6</v>
      </c>
      <c r="G764" s="315"/>
      <c r="H764" s="316" t="s">
        <v>5984</v>
      </c>
      <c r="I764" s="83" t="s">
        <v>5985</v>
      </c>
      <c r="J764" s="317" t="s">
        <v>5986</v>
      </c>
      <c r="K764" s="83" t="str">
        <f t="shared" si="423"/>
        <v>DQ6DT</v>
      </c>
      <c r="L764" s="317" t="s">
        <v>3445</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2998</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2998</v>
      </c>
      <c r="F765" s="54">
        <v>7</v>
      </c>
      <c r="G765" s="54"/>
      <c r="H765" s="92" t="s">
        <v>5987</v>
      </c>
      <c r="I765" s="83" t="s">
        <v>5988</v>
      </c>
      <c r="J765" s="83" t="s">
        <v>3469</v>
      </c>
      <c r="K765" s="83"/>
      <c r="L765" s="83" t="s">
        <v>5948</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2998</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2998</v>
      </c>
      <c r="F766" s="54"/>
      <c r="G766" s="54"/>
      <c r="H766" s="92" t="s">
        <v>5989</v>
      </c>
      <c r="I766" s="83" t="s">
        <v>5990</v>
      </c>
      <c r="J766" s="83" t="s">
        <v>3469</v>
      </c>
      <c r="K766" s="83" t="str">
        <f t="shared" si="423"/>
        <v>DQ7DT_D1</v>
      </c>
      <c r="L766" s="83" t="s">
        <v>5991</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2998</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2998</v>
      </c>
      <c r="F767" s="54"/>
      <c r="G767" s="54"/>
      <c r="H767" s="92" t="s">
        <v>5992</v>
      </c>
      <c r="I767" s="83" t="s">
        <v>5993</v>
      </c>
      <c r="J767" s="83" t="s">
        <v>5994</v>
      </c>
      <c r="K767" s="83" t="str">
        <f t="shared" si="423"/>
        <v>DQ7DT_D2</v>
      </c>
      <c r="L767" s="83" t="s">
        <v>5948</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2998</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2998</v>
      </c>
      <c r="F768" s="54">
        <v>8</v>
      </c>
      <c r="G768" s="54"/>
      <c r="H768" s="92" t="s">
        <v>5995</v>
      </c>
      <c r="I768" s="83" t="s">
        <v>5996</v>
      </c>
      <c r="J768" s="83" t="s">
        <v>5997</v>
      </c>
      <c r="K768" s="83" t="str">
        <f t="shared" si="423"/>
        <v>DQ8DT</v>
      </c>
      <c r="L768" s="83" t="s">
        <v>5998</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2998</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2998</v>
      </c>
      <c r="F769" s="54">
        <v>9</v>
      </c>
      <c r="G769" s="54"/>
      <c r="H769" s="92" t="s">
        <v>5999</v>
      </c>
      <c r="I769" s="83" t="s">
        <v>3465</v>
      </c>
      <c r="J769" s="83" t="s">
        <v>3469</v>
      </c>
      <c r="K769" s="83"/>
      <c r="L769" s="83" t="s">
        <v>6000</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2998</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2998</v>
      </c>
      <c r="F770" s="54"/>
      <c r="G770" s="54"/>
      <c r="H770" s="92" t="s">
        <v>6001</v>
      </c>
      <c r="I770" s="83" t="s">
        <v>6002</v>
      </c>
      <c r="J770" s="83" t="s">
        <v>3469</v>
      </c>
      <c r="K770" s="83" t="str">
        <f t="shared" si="423"/>
        <v>DQ9DT_D1</v>
      </c>
      <c r="L770" s="83" t="s">
        <v>6003</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2998</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2998</v>
      </c>
      <c r="F771" s="54"/>
      <c r="G771" s="54"/>
      <c r="H771" s="92" t="s">
        <v>6004</v>
      </c>
      <c r="I771" s="83" t="s">
        <v>6005</v>
      </c>
      <c r="J771" s="83" t="s">
        <v>6006</v>
      </c>
      <c r="K771" s="83" t="str">
        <f t="shared" si="423"/>
        <v>DQ9DT_D2</v>
      </c>
      <c r="L771" s="83" t="s">
        <v>6000</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2998</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2998</v>
      </c>
      <c r="F772" s="54">
        <v>10</v>
      </c>
      <c r="G772" s="54"/>
      <c r="H772" s="92" t="s">
        <v>6007</v>
      </c>
      <c r="I772" s="83" t="s">
        <v>6008</v>
      </c>
      <c r="J772" s="83" t="s">
        <v>3242</v>
      </c>
      <c r="K772" s="83"/>
      <c r="L772" s="86" t="s">
        <v>6009</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2998</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2998</v>
      </c>
      <c r="F773" s="54"/>
      <c r="G773" s="54"/>
      <c r="H773" s="92" t="s">
        <v>6010</v>
      </c>
      <c r="I773" s="83" t="s">
        <v>6011</v>
      </c>
      <c r="J773" s="83" t="s">
        <v>3242</v>
      </c>
      <c r="K773" s="83" t="str">
        <f t="shared" si="423"/>
        <v>DQ10DT_D1</v>
      </c>
      <c r="L773" s="83" t="s">
        <v>6012</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2998</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2998</v>
      </c>
      <c r="F774" s="54"/>
      <c r="G774" s="54"/>
      <c r="H774" s="92" t="s">
        <v>6013</v>
      </c>
      <c r="I774" s="83" t="s">
        <v>6014</v>
      </c>
      <c r="J774" s="83" t="s">
        <v>3242</v>
      </c>
      <c r="K774" s="83" t="str">
        <f t="shared" si="423"/>
        <v>DQ10DT_D2</v>
      </c>
      <c r="L774" s="318" t="s">
        <v>6015</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2998</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2998</v>
      </c>
      <c r="F775" s="54">
        <v>11</v>
      </c>
      <c r="G775" s="54"/>
      <c r="H775" s="92" t="s">
        <v>6016</v>
      </c>
      <c r="I775" s="83" t="s">
        <v>6017</v>
      </c>
      <c r="J775" s="83" t="s">
        <v>6018</v>
      </c>
      <c r="K775" s="83"/>
      <c r="L775" s="83" t="s">
        <v>6019</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2998</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2998</v>
      </c>
      <c r="F776" s="54"/>
      <c r="G776" s="54"/>
      <c r="H776" s="92" t="s">
        <v>6020</v>
      </c>
      <c r="I776" s="83" t="s">
        <v>6021</v>
      </c>
      <c r="J776" s="83" t="s">
        <v>6018</v>
      </c>
      <c r="K776" s="83" t="str">
        <f t="shared" si="423"/>
        <v>DQ11DT_D1</v>
      </c>
      <c r="L776" s="83" t="s">
        <v>6022</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2998</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2998</v>
      </c>
      <c r="F777" s="54"/>
      <c r="G777" s="54"/>
      <c r="H777" s="92" t="s">
        <v>6023</v>
      </c>
      <c r="I777" s="83" t="s">
        <v>6024</v>
      </c>
      <c r="J777" s="83" t="s">
        <v>6025</v>
      </c>
      <c r="K777" s="83" t="str">
        <f t="shared" si="423"/>
        <v>DQ11DT_D2</v>
      </c>
      <c r="L777" s="83" t="s">
        <v>6019</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2998</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2998</v>
      </c>
      <c r="F778" s="54">
        <v>12</v>
      </c>
      <c r="G778" s="54"/>
      <c r="H778" s="92" t="s">
        <v>6026</v>
      </c>
      <c r="I778" s="83" t="s">
        <v>6027</v>
      </c>
      <c r="J778" s="83" t="s">
        <v>3242</v>
      </c>
      <c r="K778" s="83"/>
      <c r="L778" s="83" t="s">
        <v>6028</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2998</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2998</v>
      </c>
      <c r="F779" s="54"/>
      <c r="G779" s="54"/>
      <c r="H779" s="92" t="s">
        <v>6029</v>
      </c>
      <c r="I779" s="83" t="s">
        <v>6030</v>
      </c>
      <c r="J779" s="83" t="s">
        <v>3242</v>
      </c>
      <c r="K779" s="83" t="str">
        <f t="shared" si="423"/>
        <v>DQ12DT_D1</v>
      </c>
      <c r="L779" s="83" t="s">
        <v>5976</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2998</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2998</v>
      </c>
      <c r="F780" s="54"/>
      <c r="G780" s="54"/>
      <c r="H780" s="92" t="s">
        <v>6031</v>
      </c>
      <c r="I780" s="83" t="s">
        <v>6032</v>
      </c>
      <c r="J780" s="83" t="s">
        <v>6033</v>
      </c>
      <c r="K780" s="83" t="str">
        <f t="shared" ref="K780:K843" si="461">H780</f>
        <v>DQ12DT_D2</v>
      </c>
      <c r="L780" s="83" t="s">
        <v>6028</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2998</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2998</v>
      </c>
      <c r="F781" s="54">
        <v>13</v>
      </c>
      <c r="G781" s="54"/>
      <c r="H781" s="92" t="s">
        <v>6034</v>
      </c>
      <c r="I781" s="83" t="s">
        <v>211</v>
      </c>
      <c r="J781" s="83" t="s">
        <v>6033</v>
      </c>
      <c r="K781" s="83" t="str">
        <f t="shared" si="461"/>
        <v>DQ13DT</v>
      </c>
      <c r="L781" s="83" t="s">
        <v>6028</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2998</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2998</v>
      </c>
      <c r="F782" s="54">
        <v>14</v>
      </c>
      <c r="G782" s="54"/>
      <c r="H782" s="92" t="s">
        <v>6035</v>
      </c>
      <c r="I782" s="83" t="s">
        <v>4272</v>
      </c>
      <c r="J782" s="83" t="s">
        <v>3469</v>
      </c>
      <c r="K782" s="83"/>
      <c r="L782" s="83" t="s">
        <v>6036</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2998</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2998</v>
      </c>
      <c r="F783" s="54"/>
      <c r="G783" s="54"/>
      <c r="H783" s="92" t="s">
        <v>6037</v>
      </c>
      <c r="I783" s="83" t="s">
        <v>6038</v>
      </c>
      <c r="J783" s="83" t="s">
        <v>3469</v>
      </c>
      <c r="K783" s="83" t="str">
        <f t="shared" si="461"/>
        <v>DQ14DT_D1</v>
      </c>
      <c r="L783" s="83" t="s">
        <v>6039</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2998</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2998</v>
      </c>
      <c r="F784" s="54"/>
      <c r="G784" s="54"/>
      <c r="H784" s="92" t="s">
        <v>6040</v>
      </c>
      <c r="I784" s="83" t="s">
        <v>6041</v>
      </c>
      <c r="J784" s="83" t="s">
        <v>6042</v>
      </c>
      <c r="K784" s="83" t="str">
        <f t="shared" si="461"/>
        <v>DQ14DT_D2</v>
      </c>
      <c r="L784" s="83" t="s">
        <v>6036</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2998</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2998</v>
      </c>
      <c r="F785" s="54">
        <v>15</v>
      </c>
      <c r="G785" s="54"/>
      <c r="H785" s="92" t="s">
        <v>6043</v>
      </c>
      <c r="I785" s="83" t="s">
        <v>6044</v>
      </c>
      <c r="J785" s="83" t="s">
        <v>6045</v>
      </c>
      <c r="K785" s="83"/>
      <c r="L785" s="83" t="s">
        <v>6036</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2998</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2998</v>
      </c>
      <c r="F786" s="54"/>
      <c r="G786" s="54"/>
      <c r="H786" s="92" t="s">
        <v>6046</v>
      </c>
      <c r="I786" s="83" t="s">
        <v>6030</v>
      </c>
      <c r="J786" s="83" t="s">
        <v>3242</v>
      </c>
      <c r="K786" s="83" t="str">
        <f t="shared" si="461"/>
        <v>DQ15DT_D1</v>
      </c>
      <c r="L786" s="83" t="s">
        <v>5976</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2998</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2998</v>
      </c>
      <c r="F787" s="54"/>
      <c r="G787" s="54"/>
      <c r="H787" s="92" t="s">
        <v>6047</v>
      </c>
      <c r="I787" s="83" t="s">
        <v>6048</v>
      </c>
      <c r="J787" s="83" t="s">
        <v>6033</v>
      </c>
      <c r="K787" s="83" t="str">
        <f t="shared" si="461"/>
        <v>DQ15DT_D2</v>
      </c>
      <c r="L787" s="83" t="s">
        <v>6036</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2998</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2998</v>
      </c>
      <c r="F788" s="54">
        <v>16</v>
      </c>
      <c r="G788" s="54"/>
      <c r="H788" s="92" t="s">
        <v>6049</v>
      </c>
      <c r="I788" s="83" t="s">
        <v>1102</v>
      </c>
      <c r="J788" s="83" t="s">
        <v>6050</v>
      </c>
      <c r="K788" s="83"/>
      <c r="L788" s="83" t="s">
        <v>6036</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2998</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2998</v>
      </c>
      <c r="F789" s="54"/>
      <c r="G789" s="54"/>
      <c r="H789" s="92" t="s">
        <v>6051</v>
      </c>
      <c r="I789" s="83" t="s">
        <v>6052</v>
      </c>
      <c r="J789" s="83" t="s">
        <v>6050</v>
      </c>
      <c r="K789" s="83" t="str">
        <f t="shared" si="461"/>
        <v>DQ16DT_D1</v>
      </c>
      <c r="L789" s="83" t="s">
        <v>6053</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2998</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2998</v>
      </c>
      <c r="F790" s="54"/>
      <c r="G790" s="54"/>
      <c r="H790" s="92" t="s">
        <v>6054</v>
      </c>
      <c r="I790" s="83" t="s">
        <v>6055</v>
      </c>
      <c r="J790" s="83" t="s">
        <v>6056</v>
      </c>
      <c r="K790" s="83" t="str">
        <f t="shared" si="461"/>
        <v>DQ16DT_D2</v>
      </c>
      <c r="L790" s="83" t="s">
        <v>6036</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2998</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2998</v>
      </c>
      <c r="F791" s="54">
        <v>17</v>
      </c>
      <c r="G791" s="54"/>
      <c r="H791" s="92" t="s">
        <v>6057</v>
      </c>
      <c r="I791" s="83" t="s">
        <v>305</v>
      </c>
      <c r="J791" s="83" t="s">
        <v>5975</v>
      </c>
      <c r="K791" s="83"/>
      <c r="L791" s="83" t="s">
        <v>6058</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2998</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2998</v>
      </c>
      <c r="F792" s="54"/>
      <c r="G792" s="54"/>
      <c r="H792" s="92" t="s">
        <v>6059</v>
      </c>
      <c r="I792" s="83" t="s">
        <v>6060</v>
      </c>
      <c r="J792" s="83" t="s">
        <v>5975</v>
      </c>
      <c r="K792" s="83" t="str">
        <f t="shared" si="461"/>
        <v>DQ17DT_D1</v>
      </c>
      <c r="L792" s="83" t="s">
        <v>6053</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2998</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2998</v>
      </c>
      <c r="F793" s="54"/>
      <c r="G793" s="54"/>
      <c r="H793" s="92" t="s">
        <v>6061</v>
      </c>
      <c r="I793" s="83" t="s">
        <v>6062</v>
      </c>
      <c r="J793" s="83" t="s">
        <v>6056</v>
      </c>
      <c r="K793" s="83" t="str">
        <f t="shared" si="461"/>
        <v>DQ17DT_D2</v>
      </c>
      <c r="L793" s="83" t="s">
        <v>6058</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2998</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2998</v>
      </c>
      <c r="F794" s="54">
        <v>18</v>
      </c>
      <c r="G794" s="54"/>
      <c r="H794" s="92" t="s">
        <v>6063</v>
      </c>
      <c r="I794" s="83" t="s">
        <v>6064</v>
      </c>
      <c r="J794" s="83" t="s">
        <v>5975</v>
      </c>
      <c r="K794" s="83" t="str">
        <f t="shared" si="461"/>
        <v>DQ18DT</v>
      </c>
      <c r="L794" s="83" t="s">
        <v>3239</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2998</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2998</v>
      </c>
      <c r="F795" s="54">
        <v>19</v>
      </c>
      <c r="G795" s="54"/>
      <c r="H795" s="92" t="s">
        <v>6065</v>
      </c>
      <c r="I795" s="83" t="s">
        <v>6066</v>
      </c>
      <c r="J795" s="83" t="s">
        <v>3469</v>
      </c>
      <c r="K795" s="83" t="str">
        <f t="shared" si="461"/>
        <v>DQ19DT</v>
      </c>
      <c r="L795" s="83" t="s">
        <v>6067</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2998</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2998</v>
      </c>
      <c r="F796" s="54">
        <v>20</v>
      </c>
      <c r="G796" s="54"/>
      <c r="H796" s="92" t="s">
        <v>6068</v>
      </c>
      <c r="I796" s="83" t="s">
        <v>6069</v>
      </c>
      <c r="J796" s="83" t="s">
        <v>6070</v>
      </c>
      <c r="K796" s="83" t="str">
        <f t="shared" si="461"/>
        <v>DQ20DT</v>
      </c>
      <c r="L796" s="318" t="s">
        <v>6071</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2998</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2998</v>
      </c>
      <c r="F797" s="54">
        <v>21</v>
      </c>
      <c r="G797" s="54"/>
      <c r="H797" s="92" t="s">
        <v>6072</v>
      </c>
      <c r="I797" s="83" t="s">
        <v>5268</v>
      </c>
      <c r="J797" s="83" t="s">
        <v>6073</v>
      </c>
      <c r="K797" s="83" t="str">
        <f t="shared" si="461"/>
        <v>DQ21DT</v>
      </c>
      <c r="L797" s="83" t="s">
        <v>6074</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2998</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2998</v>
      </c>
      <c r="F798" s="54">
        <v>22</v>
      </c>
      <c r="G798" s="54"/>
      <c r="H798" s="92" t="s">
        <v>6075</v>
      </c>
      <c r="I798" s="83" t="s">
        <v>264</v>
      </c>
      <c r="J798" s="83" t="s">
        <v>6050</v>
      </c>
      <c r="K798" s="83" t="str">
        <f t="shared" si="461"/>
        <v>DQ22DT</v>
      </c>
      <c r="L798" s="83" t="s">
        <v>6074</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2998</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2998</v>
      </c>
      <c r="F799" s="54">
        <v>23</v>
      </c>
      <c r="G799" s="54"/>
      <c r="H799" s="92" t="s">
        <v>6076</v>
      </c>
      <c r="I799" s="83" t="s">
        <v>5431</v>
      </c>
      <c r="J799" s="83" t="s">
        <v>6033</v>
      </c>
      <c r="K799" s="83" t="str">
        <f t="shared" si="461"/>
        <v>DQ23DT</v>
      </c>
      <c r="L799" s="83" t="s">
        <v>5979</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2998</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2998</v>
      </c>
      <c r="F800" s="54">
        <v>24</v>
      </c>
      <c r="G800" s="54"/>
      <c r="H800" s="92" t="s">
        <v>6077</v>
      </c>
      <c r="I800" s="83" t="s">
        <v>4347</v>
      </c>
      <c r="J800" s="83" t="s">
        <v>6033</v>
      </c>
      <c r="K800" s="83" t="str">
        <f t="shared" si="461"/>
        <v>DQ24DT</v>
      </c>
      <c r="L800" s="83" t="s">
        <v>5979</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2998</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2998</v>
      </c>
      <c r="F801" s="54">
        <v>25</v>
      </c>
      <c r="G801" s="54"/>
      <c r="H801" s="92" t="s">
        <v>6078</v>
      </c>
      <c r="I801" s="83" t="s">
        <v>4271</v>
      </c>
      <c r="J801" s="83" t="s">
        <v>6079</v>
      </c>
      <c r="K801" s="83" t="str">
        <f t="shared" si="461"/>
        <v>DQ25DT</v>
      </c>
      <c r="L801" s="83" t="s">
        <v>6012</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2998</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2998</v>
      </c>
      <c r="F802" s="54">
        <v>26</v>
      </c>
      <c r="G802" s="54"/>
      <c r="H802" s="92" t="s">
        <v>6080</v>
      </c>
      <c r="I802" s="83" t="s">
        <v>6081</v>
      </c>
      <c r="J802" s="83" t="s">
        <v>6044</v>
      </c>
      <c r="K802" s="83" t="str">
        <f t="shared" si="461"/>
        <v>DQ26DT</v>
      </c>
      <c r="L802" s="83" t="s">
        <v>3239</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2998</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2998</v>
      </c>
      <c r="F803" s="54">
        <v>27</v>
      </c>
      <c r="G803" s="54"/>
      <c r="H803" s="92" t="s">
        <v>6082</v>
      </c>
      <c r="I803" s="83" t="s">
        <v>5438</v>
      </c>
      <c r="J803" s="83" t="s">
        <v>6044</v>
      </c>
      <c r="K803" s="83" t="str">
        <f t="shared" si="461"/>
        <v>DQ27DT</v>
      </c>
      <c r="L803" s="83" t="s">
        <v>6083</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3456</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2998</v>
      </c>
      <c r="F804" s="54">
        <v>28</v>
      </c>
      <c r="G804" s="54"/>
      <c r="H804" s="92" t="s">
        <v>6084</v>
      </c>
      <c r="I804" s="83" t="s">
        <v>5388</v>
      </c>
      <c r="J804" s="83" t="s">
        <v>3354</v>
      </c>
      <c r="K804" s="83" t="str">
        <f t="shared" si="461"/>
        <v>DQ28DT</v>
      </c>
      <c r="L804" s="83" t="s">
        <v>6085</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3456</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2998</v>
      </c>
      <c r="F805" s="54">
        <v>29</v>
      </c>
      <c r="G805" s="54"/>
      <c r="H805" s="92" t="s">
        <v>6086</v>
      </c>
      <c r="I805" s="83" t="s">
        <v>6087</v>
      </c>
      <c r="J805" s="83" t="s">
        <v>5986</v>
      </c>
      <c r="K805" s="83" t="str">
        <f t="shared" si="461"/>
        <v>DQ29DT</v>
      </c>
      <c r="L805" s="83" t="s">
        <v>3358</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3456</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2998</v>
      </c>
      <c r="F806" s="54">
        <v>30</v>
      </c>
      <c r="G806" s="54"/>
      <c r="H806" s="92" t="s">
        <v>6088</v>
      </c>
      <c r="I806" s="83" t="s">
        <v>5451</v>
      </c>
      <c r="J806" s="83" t="s">
        <v>6089</v>
      </c>
      <c r="K806" s="83"/>
      <c r="L806" s="86" t="s">
        <v>5979</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3456</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2998</v>
      </c>
      <c r="F807" s="320"/>
      <c r="G807" s="320"/>
      <c r="H807" s="92" t="s">
        <v>6090</v>
      </c>
      <c r="I807" s="83" t="s">
        <v>6091</v>
      </c>
      <c r="J807" s="83" t="s">
        <v>6089</v>
      </c>
      <c r="K807" s="83" t="str">
        <f t="shared" si="461"/>
        <v>DQ30DT_D1</v>
      </c>
      <c r="L807" s="318" t="s">
        <v>6092</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3456</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2998</v>
      </c>
      <c r="F808" s="320"/>
      <c r="G808" s="320"/>
      <c r="H808" s="55" t="s">
        <v>6093</v>
      </c>
      <c r="I808" s="83" t="s">
        <v>6094</v>
      </c>
      <c r="J808" s="318" t="s">
        <v>6095</v>
      </c>
      <c r="K808" s="83" t="str">
        <f t="shared" si="461"/>
        <v>DQ30DT_D2</v>
      </c>
      <c r="L808" s="86" t="s">
        <v>5979</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3456</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3456</v>
      </c>
      <c r="F809" s="197" t="s">
        <v>3017</v>
      </c>
      <c r="G809" s="197"/>
      <c r="H809" s="198" t="s">
        <v>3456</v>
      </c>
      <c r="I809" s="271" t="s">
        <v>6096</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3456</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3456</v>
      </c>
      <c r="F810" s="84">
        <v>1</v>
      </c>
      <c r="G810" s="84"/>
      <c r="H810" s="92" t="s">
        <v>6097</v>
      </c>
      <c r="I810" s="83" t="s">
        <v>2778</v>
      </c>
      <c r="J810" s="83" t="s">
        <v>2773</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3456</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3456</v>
      </c>
      <c r="F811" s="84"/>
      <c r="G811" s="84"/>
      <c r="H811" s="92" t="s">
        <v>6098</v>
      </c>
      <c r="I811" s="83" t="s">
        <v>6099</v>
      </c>
      <c r="J811" s="83" t="s">
        <v>2773</v>
      </c>
      <c r="K811" s="83" t="str">
        <f t="shared" si="461"/>
        <v>TP1DT_D1</v>
      </c>
      <c r="L811" s="83" t="s">
        <v>6100</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3456</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3456</v>
      </c>
      <c r="F812" s="84"/>
      <c r="G812" s="84"/>
      <c r="H812" s="92" t="s">
        <v>6101</v>
      </c>
      <c r="I812" s="83" t="s">
        <v>6102</v>
      </c>
      <c r="J812" s="83" t="s">
        <v>6103</v>
      </c>
      <c r="K812" s="83" t="str">
        <f t="shared" si="461"/>
        <v>TP1DT_D2</v>
      </c>
      <c r="L812" s="83" t="s">
        <v>6104</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3456</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3456</v>
      </c>
      <c r="F813" s="84"/>
      <c r="G813" s="84"/>
      <c r="H813" s="92" t="s">
        <v>6105</v>
      </c>
      <c r="I813" s="83" t="s">
        <v>6106</v>
      </c>
      <c r="J813" s="83" t="s">
        <v>6107</v>
      </c>
      <c r="K813" s="83" t="str">
        <f t="shared" si="461"/>
        <v>TP1DT_D3</v>
      </c>
      <c r="L813" s="83" t="s">
        <v>5696</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3456</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3456</v>
      </c>
      <c r="F814" s="84"/>
      <c r="G814" s="84"/>
      <c r="H814" s="92" t="s">
        <v>6108</v>
      </c>
      <c r="I814" s="83" t="s">
        <v>6109</v>
      </c>
      <c r="J814" s="83" t="s">
        <v>5696</v>
      </c>
      <c r="K814" s="83" t="str">
        <f t="shared" si="461"/>
        <v>TP1DT_D4</v>
      </c>
      <c r="L814" s="83" t="s">
        <v>3594</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3456</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3456</v>
      </c>
      <c r="F815" s="84"/>
      <c r="G815" s="84"/>
      <c r="H815" s="92" t="s">
        <v>6110</v>
      </c>
      <c r="I815" s="83" t="s">
        <v>6111</v>
      </c>
      <c r="J815" s="83" t="s">
        <v>3594</v>
      </c>
      <c r="K815" s="83" t="str">
        <f t="shared" si="461"/>
        <v>TP1DT_D5</v>
      </c>
      <c r="L815" s="83" t="s">
        <v>6112</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3456</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3456</v>
      </c>
      <c r="F816" s="84"/>
      <c r="G816" s="84"/>
      <c r="H816" s="92" t="s">
        <v>6113</v>
      </c>
      <c r="I816" s="83" t="s">
        <v>6114</v>
      </c>
      <c r="J816" s="83" t="s">
        <v>6115</v>
      </c>
      <c r="K816" s="83" t="str">
        <f t="shared" si="461"/>
        <v>TP1DT_D6</v>
      </c>
      <c r="L816" s="83" t="s">
        <v>5424</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3456</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3456</v>
      </c>
      <c r="F817" s="84"/>
      <c r="G817" s="84"/>
      <c r="H817" s="92" t="s">
        <v>6116</v>
      </c>
      <c r="I817" s="83" t="s">
        <v>6117</v>
      </c>
      <c r="J817" s="83" t="s">
        <v>5424</v>
      </c>
      <c r="K817" s="83" t="str">
        <f t="shared" si="461"/>
        <v>TP1DT_D7</v>
      </c>
      <c r="L817" s="83" t="s">
        <v>6118</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3456</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3456</v>
      </c>
      <c r="F818" s="84"/>
      <c r="G818" s="84"/>
      <c r="H818" s="92" t="s">
        <v>6119</v>
      </c>
      <c r="I818" s="83" t="s">
        <v>6120</v>
      </c>
      <c r="J818" s="83" t="s">
        <v>6118</v>
      </c>
      <c r="K818" s="83" t="str">
        <f t="shared" si="461"/>
        <v>TP1DT_D8</v>
      </c>
      <c r="L818" s="83" t="s">
        <v>6121</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3456</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3456</v>
      </c>
      <c r="F819" s="84">
        <v>2</v>
      </c>
      <c r="G819" s="84"/>
      <c r="H819" s="92" t="s">
        <v>6122</v>
      </c>
      <c r="I819" s="83" t="s">
        <v>6123</v>
      </c>
      <c r="J819" s="83" t="s">
        <v>2778</v>
      </c>
      <c r="K819" s="83" t="str">
        <f t="shared" si="461"/>
        <v>TP2DT</v>
      </c>
      <c r="L819" s="83" t="s">
        <v>6124</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3456</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3456</v>
      </c>
      <c r="F820" s="84">
        <v>3</v>
      </c>
      <c r="G820" s="84"/>
      <c r="H820" s="92" t="s">
        <v>6125</v>
      </c>
      <c r="I820" s="83" t="s">
        <v>6126</v>
      </c>
      <c r="J820" s="83" t="s">
        <v>6127</v>
      </c>
      <c r="K820" s="83" t="str">
        <f t="shared" si="461"/>
        <v>TP3DT</v>
      </c>
      <c r="L820" s="83" t="s">
        <v>5122</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3456</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3456</v>
      </c>
      <c r="F821" s="84">
        <v>4</v>
      </c>
      <c r="G821" s="84"/>
      <c r="H821" s="92" t="s">
        <v>6128</v>
      </c>
      <c r="I821" s="83" t="s">
        <v>4615</v>
      </c>
      <c r="J821" s="83" t="s">
        <v>264</v>
      </c>
      <c r="K821" s="83" t="str">
        <f t="shared" si="461"/>
        <v>TP4DT</v>
      </c>
      <c r="L821" s="83" t="s">
        <v>213</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3456</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3456</v>
      </c>
      <c r="F822" s="84">
        <v>5</v>
      </c>
      <c r="G822" s="84"/>
      <c r="H822" s="92" t="s">
        <v>6129</v>
      </c>
      <c r="I822" s="83" t="s">
        <v>5122</v>
      </c>
      <c r="J822" s="83" t="s">
        <v>6130</v>
      </c>
      <c r="K822" s="83"/>
      <c r="L822" s="83" t="s">
        <v>3594</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3456</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3456</v>
      </c>
      <c r="F823" s="84"/>
      <c r="G823" s="84"/>
      <c r="H823" s="92" t="s">
        <v>6131</v>
      </c>
      <c r="I823" s="83" t="s">
        <v>6132</v>
      </c>
      <c r="J823" s="83" t="s">
        <v>6130</v>
      </c>
      <c r="K823" s="83" t="str">
        <f t="shared" si="461"/>
        <v>TP5DT_D1</v>
      </c>
      <c r="L823" s="83" t="s">
        <v>5424</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3456</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3456</v>
      </c>
      <c r="F824" s="84"/>
      <c r="G824" s="84"/>
      <c r="H824" s="92" t="s">
        <v>6133</v>
      </c>
      <c r="I824" s="83" t="s">
        <v>6134</v>
      </c>
      <c r="J824" s="83" t="s">
        <v>5424</v>
      </c>
      <c r="K824" s="83" t="str">
        <f t="shared" si="461"/>
        <v>TP5DT_D2</v>
      </c>
      <c r="L824" s="83" t="s">
        <v>6135</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3456</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3456</v>
      </c>
      <c r="F825" s="84"/>
      <c r="G825" s="84"/>
      <c r="H825" s="92" t="s">
        <v>6136</v>
      </c>
      <c r="I825" s="83" t="s">
        <v>6137</v>
      </c>
      <c r="J825" s="83" t="s">
        <v>6138</v>
      </c>
      <c r="K825" s="83" t="str">
        <f t="shared" si="461"/>
        <v>TP5DT_D3</v>
      </c>
      <c r="L825" s="83" t="s">
        <v>6139</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3456</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3456</v>
      </c>
      <c r="F826" s="84"/>
      <c r="G826" s="84"/>
      <c r="H826" s="92" t="s">
        <v>6140</v>
      </c>
      <c r="I826" s="83" t="s">
        <v>6141</v>
      </c>
      <c r="J826" s="83" t="s">
        <v>6139</v>
      </c>
      <c r="K826" s="83" t="str">
        <f t="shared" si="461"/>
        <v>TP5DT_D4</v>
      </c>
      <c r="L826" s="83" t="s">
        <v>3594</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3456</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3456</v>
      </c>
      <c r="F827" s="84">
        <v>6</v>
      </c>
      <c r="G827" s="84"/>
      <c r="H827" s="92" t="s">
        <v>6142</v>
      </c>
      <c r="I827" s="83" t="s">
        <v>6127</v>
      </c>
      <c r="J827" s="83" t="s">
        <v>6143</v>
      </c>
      <c r="K827" s="83"/>
      <c r="L827" s="83" t="s">
        <v>6144</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3456</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3456</v>
      </c>
      <c r="F828" s="84"/>
      <c r="G828" s="84"/>
      <c r="H828" s="92" t="s">
        <v>6145</v>
      </c>
      <c r="I828" s="83" t="s">
        <v>6146</v>
      </c>
      <c r="J828" s="83" t="s">
        <v>6143</v>
      </c>
      <c r="K828" s="83" t="str">
        <f t="shared" si="461"/>
        <v>TP6DT_D1</v>
      </c>
      <c r="L828" s="83" t="s">
        <v>6147</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3456</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3456</v>
      </c>
      <c r="F829" s="84"/>
      <c r="G829" s="84"/>
      <c r="H829" s="92" t="s">
        <v>6148</v>
      </c>
      <c r="I829" s="83" t="s">
        <v>6149</v>
      </c>
      <c r="J829" s="83" t="s">
        <v>6147</v>
      </c>
      <c r="K829" s="83" t="str">
        <f t="shared" si="461"/>
        <v>TP6DT_D2</v>
      </c>
      <c r="L829" s="83" t="s">
        <v>6144</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3456</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3456</v>
      </c>
      <c r="F830" s="84">
        <v>7</v>
      </c>
      <c r="G830" s="84"/>
      <c r="H830" s="92" t="s">
        <v>6150</v>
      </c>
      <c r="I830" s="83" t="s">
        <v>6151</v>
      </c>
      <c r="J830" s="83" t="s">
        <v>2778</v>
      </c>
      <c r="K830" s="83"/>
      <c r="L830" s="83" t="s">
        <v>6152</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3456</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3456</v>
      </c>
      <c r="F831" s="84"/>
      <c r="G831" s="84"/>
      <c r="H831" s="321" t="s">
        <v>6153</v>
      </c>
      <c r="I831" s="83" t="s">
        <v>6154</v>
      </c>
      <c r="J831" s="83" t="s">
        <v>2778</v>
      </c>
      <c r="K831" s="83" t="str">
        <f t="shared" si="461"/>
        <v>TP7DT_D1</v>
      </c>
      <c r="L831" s="83" t="s">
        <v>6155</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3456</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3456</v>
      </c>
      <c r="F832" s="84"/>
      <c r="G832" s="84"/>
      <c r="H832" s="321" t="s">
        <v>6156</v>
      </c>
      <c r="I832" s="83" t="s">
        <v>6157</v>
      </c>
      <c r="J832" s="83" t="s">
        <v>6155</v>
      </c>
      <c r="K832" s="83" t="str">
        <f t="shared" si="461"/>
        <v>TP7DT_D2</v>
      </c>
      <c r="L832" s="83" t="s">
        <v>6152</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3456</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3456</v>
      </c>
      <c r="F833" s="84">
        <v>8</v>
      </c>
      <c r="G833" s="84"/>
      <c r="H833" s="92" t="s">
        <v>6158</v>
      </c>
      <c r="I833" s="83" t="s">
        <v>6159</v>
      </c>
      <c r="J833" s="83" t="s">
        <v>2778</v>
      </c>
      <c r="K833" s="83" t="str">
        <f t="shared" si="461"/>
        <v>TP8DT</v>
      </c>
      <c r="L833" s="83" t="s">
        <v>213</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3456</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3456</v>
      </c>
      <c r="F834" s="84">
        <v>9</v>
      </c>
      <c r="G834" s="84"/>
      <c r="H834" s="92" t="s">
        <v>6160</v>
      </c>
      <c r="I834" s="83" t="s">
        <v>5696</v>
      </c>
      <c r="J834" s="83" t="s">
        <v>2778</v>
      </c>
      <c r="K834" s="83"/>
      <c r="L834" s="83" t="s">
        <v>3594</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3456</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3456</v>
      </c>
      <c r="F835" s="84"/>
      <c r="G835" s="84"/>
      <c r="H835" s="321" t="s">
        <v>6161</v>
      </c>
      <c r="I835" s="83" t="s">
        <v>6162</v>
      </c>
      <c r="J835" s="83" t="s">
        <v>2778</v>
      </c>
      <c r="K835" s="83" t="str">
        <f t="shared" si="461"/>
        <v>TP9DT_D1</v>
      </c>
      <c r="L835" s="83" t="s">
        <v>6163</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3456</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3456</v>
      </c>
      <c r="F836" s="84"/>
      <c r="G836" s="84"/>
      <c r="H836" s="321" t="s">
        <v>6164</v>
      </c>
      <c r="I836" s="83" t="s">
        <v>6165</v>
      </c>
      <c r="J836" s="83" t="s">
        <v>6163</v>
      </c>
      <c r="K836" s="83" t="str">
        <f t="shared" si="461"/>
        <v>TP9DT_D2</v>
      </c>
      <c r="L836" s="83" t="s">
        <v>3594</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3456</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3456</v>
      </c>
      <c r="F837" s="84">
        <v>10</v>
      </c>
      <c r="G837" s="84"/>
      <c r="H837" s="92" t="s">
        <v>6166</v>
      </c>
      <c r="I837" s="83" t="s">
        <v>6167</v>
      </c>
      <c r="J837" s="83" t="s">
        <v>5122</v>
      </c>
      <c r="K837" s="83" t="str">
        <f t="shared" si="461"/>
        <v>TP10DT</v>
      </c>
      <c r="L837" s="83" t="s">
        <v>6168</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3456</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3456</v>
      </c>
      <c r="F838" s="84">
        <v>11</v>
      </c>
      <c r="G838" s="84"/>
      <c r="H838" s="92" t="s">
        <v>6169</v>
      </c>
      <c r="I838" s="83" t="s">
        <v>6170</v>
      </c>
      <c r="J838" s="83" t="s">
        <v>2778</v>
      </c>
      <c r="K838" s="83" t="str">
        <f t="shared" si="461"/>
        <v>TP11DT</v>
      </c>
      <c r="L838" s="83" t="s">
        <v>6171</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3456</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3456</v>
      </c>
      <c r="F839" s="84">
        <v>12</v>
      </c>
      <c r="G839" s="84"/>
      <c r="H839" s="92" t="s">
        <v>6172</v>
      </c>
      <c r="I839" s="83" t="s">
        <v>6173</v>
      </c>
      <c r="J839" s="83" t="s">
        <v>6127</v>
      </c>
      <c r="K839" s="83" t="str">
        <f t="shared" si="461"/>
        <v>TP12DT</v>
      </c>
      <c r="L839" s="83" t="s">
        <v>2778</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3456</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3456</v>
      </c>
      <c r="F840" s="84">
        <v>13</v>
      </c>
      <c r="G840" s="84"/>
      <c r="H840" s="92" t="s">
        <v>6174</v>
      </c>
      <c r="I840" s="83" t="s">
        <v>6175</v>
      </c>
      <c r="J840" s="83" t="s">
        <v>2778</v>
      </c>
      <c r="K840" s="83" t="str">
        <f t="shared" si="461"/>
        <v>TP13DT</v>
      </c>
      <c r="L840" s="83" t="s">
        <v>6121</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3456</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3456</v>
      </c>
      <c r="F841" s="84">
        <v>14</v>
      </c>
      <c r="G841" s="84"/>
      <c r="H841" s="92" t="s">
        <v>6176</v>
      </c>
      <c r="I841" s="83" t="s">
        <v>6177</v>
      </c>
      <c r="J841" s="83" t="s">
        <v>5122</v>
      </c>
      <c r="K841" s="83" t="str">
        <f t="shared" si="461"/>
        <v>TP14DT</v>
      </c>
      <c r="L841" s="83" t="s">
        <v>6168</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3456</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3456</v>
      </c>
      <c r="F842" s="84">
        <v>15</v>
      </c>
      <c r="G842" s="84"/>
      <c r="H842" s="92" t="s">
        <v>6178</v>
      </c>
      <c r="I842" s="83" t="s">
        <v>3594</v>
      </c>
      <c r="J842" s="83" t="s">
        <v>2778</v>
      </c>
      <c r="K842" s="83"/>
      <c r="L842" s="83" t="s">
        <v>6179</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3456</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3456</v>
      </c>
      <c r="F843" s="84"/>
      <c r="G843" s="84"/>
      <c r="H843" s="92" t="s">
        <v>6180</v>
      </c>
      <c r="I843" s="83" t="s">
        <v>6181</v>
      </c>
      <c r="J843" s="83" t="s">
        <v>2778</v>
      </c>
      <c r="K843" s="83" t="str">
        <f t="shared" si="461"/>
        <v>TP15DT_D1</v>
      </c>
      <c r="L843" s="83" t="s">
        <v>5122</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3456</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3456</v>
      </c>
      <c r="F844" s="84"/>
      <c r="G844" s="84"/>
      <c r="H844" s="92" t="s">
        <v>6182</v>
      </c>
      <c r="I844" s="83" t="s">
        <v>6183</v>
      </c>
      <c r="J844" s="83" t="s">
        <v>5122</v>
      </c>
      <c r="K844" s="83" t="str">
        <f t="shared" ref="K844:K907" si="503">H844</f>
        <v>TP15DT_D2</v>
      </c>
      <c r="L844" s="83" t="s">
        <v>6184</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3456</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3456</v>
      </c>
      <c r="F845" s="84"/>
      <c r="G845" s="84"/>
      <c r="H845" s="92" t="s">
        <v>6185</v>
      </c>
      <c r="I845" s="83" t="s">
        <v>6186</v>
      </c>
      <c r="J845" s="83" t="s">
        <v>6184</v>
      </c>
      <c r="K845" s="83" t="str">
        <f t="shared" si="503"/>
        <v>TP15DT_D3</v>
      </c>
      <c r="L845" s="83" t="s">
        <v>6179</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3456</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3456</v>
      </c>
      <c r="F846" s="84">
        <v>16</v>
      </c>
      <c r="G846" s="84"/>
      <c r="H846" s="92" t="s">
        <v>6187</v>
      </c>
      <c r="I846" s="83" t="s">
        <v>3672</v>
      </c>
      <c r="J846" s="83" t="s">
        <v>2778</v>
      </c>
      <c r="K846" s="83"/>
      <c r="L846" s="83" t="s">
        <v>3771</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3456</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3456</v>
      </c>
      <c r="F847" s="84"/>
      <c r="G847" s="84"/>
      <c r="H847" s="92" t="s">
        <v>6188</v>
      </c>
      <c r="I847" s="83" t="s">
        <v>6189</v>
      </c>
      <c r="J847" s="83" t="s">
        <v>2778</v>
      </c>
      <c r="K847" s="83" t="str">
        <f t="shared" si="503"/>
        <v>TP16DT_D1</v>
      </c>
      <c r="L847" s="83" t="s">
        <v>6190</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3456</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3456</v>
      </c>
      <c r="F848" s="84"/>
      <c r="G848" s="84"/>
      <c r="H848" s="92" t="s">
        <v>6191</v>
      </c>
      <c r="I848" s="83" t="s">
        <v>6192</v>
      </c>
      <c r="J848" s="83" t="s">
        <v>6190</v>
      </c>
      <c r="K848" s="83" t="str">
        <f t="shared" si="503"/>
        <v>TP16DT_D2</v>
      </c>
      <c r="L848" s="83" t="s">
        <v>3771</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3456</v>
      </c>
      <c r="F849" s="84">
        <v>17</v>
      </c>
      <c r="G849" s="84"/>
      <c r="H849" s="92" t="s">
        <v>6193</v>
      </c>
      <c r="I849" s="83" t="s">
        <v>6194</v>
      </c>
      <c r="J849" s="83" t="s">
        <v>3594</v>
      </c>
      <c r="K849" s="83" t="str">
        <f t="shared" si="503"/>
        <v>TP17DT</v>
      </c>
      <c r="L849" s="83" t="s">
        <v>6195</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3456</v>
      </c>
      <c r="F850" s="84">
        <v>18</v>
      </c>
      <c r="G850" s="84"/>
      <c r="H850" s="92" t="s">
        <v>6196</v>
      </c>
      <c r="I850" s="83" t="s">
        <v>264</v>
      </c>
      <c r="J850" s="83" t="s">
        <v>6197</v>
      </c>
      <c r="K850" s="83" t="str">
        <f t="shared" si="503"/>
        <v>TP18DT</v>
      </c>
      <c r="L850" s="83" t="s">
        <v>5424</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3456</v>
      </c>
      <c r="F851" s="84">
        <v>19</v>
      </c>
      <c r="G851" s="84"/>
      <c r="H851" s="92" t="s">
        <v>6198</v>
      </c>
      <c r="I851" s="83" t="s">
        <v>6199</v>
      </c>
      <c r="J851" s="83" t="s">
        <v>6197</v>
      </c>
      <c r="K851" s="83" t="str">
        <f t="shared" si="503"/>
        <v>TP19DT</v>
      </c>
      <c r="L851" s="83" t="s">
        <v>6200</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3456</v>
      </c>
      <c r="F852" s="84">
        <v>20</v>
      </c>
      <c r="G852" s="84"/>
      <c r="H852" s="92" t="s">
        <v>6201</v>
      </c>
      <c r="I852" s="83" t="s">
        <v>3768</v>
      </c>
      <c r="J852" s="83" t="s">
        <v>2778</v>
      </c>
      <c r="K852" s="83" t="str">
        <f t="shared" si="503"/>
        <v>TP20DT</v>
      </c>
      <c r="L852" s="83" t="s">
        <v>6121</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3456</v>
      </c>
      <c r="F853" s="84">
        <v>21</v>
      </c>
      <c r="G853" s="84"/>
      <c r="H853" s="92" t="s">
        <v>6202</v>
      </c>
      <c r="I853" s="83" t="s">
        <v>6203</v>
      </c>
      <c r="J853" s="83" t="s">
        <v>5424</v>
      </c>
      <c r="K853" s="83" t="str">
        <f t="shared" si="503"/>
        <v>TP21DT</v>
      </c>
      <c r="L853" s="83" t="s">
        <v>6204</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3480</v>
      </c>
      <c r="G854" s="197"/>
      <c r="H854" s="198" t="s">
        <v>32</v>
      </c>
      <c r="I854" s="271" t="s">
        <v>6205</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6206</v>
      </c>
      <c r="I855" s="83" t="s">
        <v>50</v>
      </c>
      <c r="J855" s="83" t="s">
        <v>6207</v>
      </c>
      <c r="K855" s="83"/>
      <c r="L855" s="83" t="s">
        <v>6208</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6209</v>
      </c>
      <c r="I856" s="83" t="s">
        <v>6210</v>
      </c>
      <c r="J856" s="83" t="s">
        <v>6207</v>
      </c>
      <c r="K856" s="83" t="str">
        <f t="shared" si="503"/>
        <v>VC1DT_D1</v>
      </c>
      <c r="L856" s="83" t="s">
        <v>6211</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6212</v>
      </c>
      <c r="I857" s="83" t="s">
        <v>6213</v>
      </c>
      <c r="J857" s="83" t="s">
        <v>6211</v>
      </c>
      <c r="K857" s="83" t="str">
        <f t="shared" si="503"/>
        <v>VC1DT_D2</v>
      </c>
      <c r="L857" s="83" t="s">
        <v>6208</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6214</v>
      </c>
      <c r="I858" s="83" t="s">
        <v>6215</v>
      </c>
      <c r="J858" s="83" t="s">
        <v>6216</v>
      </c>
      <c r="K858" s="83"/>
      <c r="L858" s="83" t="s">
        <v>4302</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6217</v>
      </c>
      <c r="I859" s="83" t="s">
        <v>6218</v>
      </c>
      <c r="J859" s="83" t="s">
        <v>6219</v>
      </c>
      <c r="K859" s="83" t="str">
        <f t="shared" si="503"/>
        <v>VC2DT_D1</v>
      </c>
      <c r="L859" s="83" t="s">
        <v>6220</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6221</v>
      </c>
      <c r="I860" s="83" t="s">
        <v>6222</v>
      </c>
      <c r="J860" s="83" t="s">
        <v>6220</v>
      </c>
      <c r="K860" s="83" t="str">
        <f t="shared" si="503"/>
        <v>VC2DT_D2</v>
      </c>
      <c r="L860" s="83" t="s">
        <v>6223</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6224</v>
      </c>
      <c r="I861" s="83" t="s">
        <v>6225</v>
      </c>
      <c r="J861" s="83" t="s">
        <v>4302</v>
      </c>
      <c r="K861" s="83" t="str">
        <f t="shared" si="503"/>
        <v>VC3DT</v>
      </c>
      <c r="L861" s="83" t="s">
        <v>6226</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6227</v>
      </c>
      <c r="I862" s="83" t="s">
        <v>6228</v>
      </c>
      <c r="J862" s="83" t="s">
        <v>3956</v>
      </c>
      <c r="K862" s="83" t="str">
        <f t="shared" si="503"/>
        <v>VC4DT</v>
      </c>
      <c r="L862" s="83" t="s">
        <v>6229</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6230</v>
      </c>
      <c r="I863" s="83" t="s">
        <v>6231</v>
      </c>
      <c r="J863" s="83" t="s">
        <v>6229</v>
      </c>
      <c r="K863" s="83"/>
      <c r="L863" s="83" t="s">
        <v>6232</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6233</v>
      </c>
      <c r="I864" s="83" t="s">
        <v>6234</v>
      </c>
      <c r="J864" s="83" t="s">
        <v>6229</v>
      </c>
      <c r="K864" s="83" t="str">
        <f t="shared" si="503"/>
        <v>VC5DT_D1</v>
      </c>
      <c r="L864" s="83" t="s">
        <v>6235</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6236</v>
      </c>
      <c r="I865" s="83" t="s">
        <v>6237</v>
      </c>
      <c r="J865" s="83" t="s">
        <v>6238</v>
      </c>
      <c r="K865" s="83" t="str">
        <f t="shared" si="503"/>
        <v>VC5DT_D2</v>
      </c>
      <c r="L865" s="83" t="s">
        <v>6239</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6240</v>
      </c>
      <c r="I866" s="83" t="s">
        <v>6241</v>
      </c>
      <c r="J866" s="83" t="s">
        <v>6239</v>
      </c>
      <c r="K866" s="83" t="str">
        <f t="shared" si="503"/>
        <v>VC5DT_D3</v>
      </c>
      <c r="L866" s="83" t="s">
        <v>4531</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6242</v>
      </c>
      <c r="I867" s="83" t="s">
        <v>6243</v>
      </c>
      <c r="J867" s="83" t="s">
        <v>6244</v>
      </c>
      <c r="K867" s="83" t="str">
        <f t="shared" si="503"/>
        <v>VC5DT_D4</v>
      </c>
      <c r="L867" s="83" t="s">
        <v>6245</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6246</v>
      </c>
      <c r="I868" s="83" t="s">
        <v>6247</v>
      </c>
      <c r="J868" s="83" t="s">
        <v>6248</v>
      </c>
      <c r="K868" s="83" t="str">
        <f t="shared" si="503"/>
        <v>VC5DT_D5</v>
      </c>
      <c r="L868" s="83" t="s">
        <v>6232</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6249</v>
      </c>
      <c r="I869" s="83" t="s">
        <v>4302</v>
      </c>
      <c r="J869" s="83" t="s">
        <v>6250</v>
      </c>
      <c r="K869" s="83"/>
      <c r="L869" s="83" t="s">
        <v>6251</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6252</v>
      </c>
      <c r="I870" s="83" t="s">
        <v>6253</v>
      </c>
      <c r="J870" s="83" t="s">
        <v>6254</v>
      </c>
      <c r="K870" s="83" t="str">
        <f t="shared" si="503"/>
        <v>VC6DT_D1</v>
      </c>
      <c r="L870" s="83" t="s">
        <v>6255</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6256</v>
      </c>
      <c r="I871" s="83" t="s">
        <v>6257</v>
      </c>
      <c r="J871" s="83" t="s">
        <v>6258</v>
      </c>
      <c r="K871" s="83" t="str">
        <f t="shared" si="503"/>
        <v>VC6DT_D2</v>
      </c>
      <c r="L871" s="83" t="s">
        <v>6259</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6260</v>
      </c>
      <c r="I872" s="83" t="s">
        <v>6261</v>
      </c>
      <c r="J872" s="83" t="s">
        <v>6262</v>
      </c>
      <c r="K872" s="83" t="str">
        <f t="shared" si="503"/>
        <v>VC6DT_D3</v>
      </c>
      <c r="L872" s="83" t="s">
        <v>5413</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6263</v>
      </c>
      <c r="I873" s="83" t="s">
        <v>6264</v>
      </c>
      <c r="J873" s="83" t="s">
        <v>6265</v>
      </c>
      <c r="K873" s="83" t="str">
        <f t="shared" si="503"/>
        <v>VC6DT_D4</v>
      </c>
      <c r="L873" s="83" t="s">
        <v>6266</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6267</v>
      </c>
      <c r="I874" s="83" t="s">
        <v>4531</v>
      </c>
      <c r="J874" s="83" t="s">
        <v>6268</v>
      </c>
      <c r="K874" s="83"/>
      <c r="L874" s="83" t="s">
        <v>541</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6269</v>
      </c>
      <c r="I875" s="83" t="s">
        <v>6270</v>
      </c>
      <c r="J875" s="83" t="s">
        <v>6268</v>
      </c>
      <c r="K875" s="83" t="str">
        <f t="shared" si="503"/>
        <v>VC7DT_D1</v>
      </c>
      <c r="L875" s="83" t="s">
        <v>275</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6271</v>
      </c>
      <c r="I876" s="83" t="s">
        <v>6272</v>
      </c>
      <c r="J876" s="83" t="s">
        <v>6273</v>
      </c>
      <c r="K876" s="83" t="str">
        <f t="shared" si="503"/>
        <v>VC7DT_D2</v>
      </c>
      <c r="L876" s="83" t="s">
        <v>541</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6274</v>
      </c>
      <c r="I877" s="83" t="s">
        <v>6275</v>
      </c>
      <c r="J877" s="83" t="s">
        <v>6276</v>
      </c>
      <c r="K877" s="83" t="str">
        <f t="shared" si="503"/>
        <v>VC8DT</v>
      </c>
      <c r="L877" s="83" t="s">
        <v>6277</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6278</v>
      </c>
      <c r="I878" s="83" t="s">
        <v>6279</v>
      </c>
      <c r="J878" s="83" t="s">
        <v>6280</v>
      </c>
      <c r="K878" s="83" t="str">
        <f t="shared" si="503"/>
        <v>VC9DT</v>
      </c>
      <c r="L878" s="83" t="s">
        <v>6281</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6282</v>
      </c>
      <c r="I879" s="83" t="s">
        <v>6283</v>
      </c>
      <c r="J879" s="83" t="s">
        <v>6231</v>
      </c>
      <c r="K879" s="83" t="str">
        <f t="shared" si="503"/>
        <v>VC10DT</v>
      </c>
      <c r="L879" s="83" t="s">
        <v>6284</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6285</v>
      </c>
      <c r="I880" s="83" t="s">
        <v>253</v>
      </c>
      <c r="J880" s="83" t="s">
        <v>6231</v>
      </c>
      <c r="K880" s="83" t="str">
        <f t="shared" si="503"/>
        <v>VC11DT</v>
      </c>
      <c r="L880" s="83" t="s">
        <v>6286</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6287</v>
      </c>
      <c r="I881" s="83" t="s">
        <v>6288</v>
      </c>
      <c r="J881" s="83" t="s">
        <v>2891</v>
      </c>
      <c r="K881" s="83" t="str">
        <f t="shared" si="503"/>
        <v>VC12DT</v>
      </c>
      <c r="L881" s="83" t="s">
        <v>5413</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6289</v>
      </c>
      <c r="I882" s="83" t="s">
        <v>6290</v>
      </c>
      <c r="J882" s="83" t="s">
        <v>2891</v>
      </c>
      <c r="K882" s="83" t="str">
        <f t="shared" si="503"/>
        <v>VC13DT</v>
      </c>
      <c r="L882" s="83" t="s">
        <v>6291</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6292</v>
      </c>
      <c r="I883" s="83" t="s">
        <v>1102</v>
      </c>
      <c r="J883" s="83" t="s">
        <v>2891</v>
      </c>
      <c r="K883" s="83" t="str">
        <f t="shared" si="503"/>
        <v>VC14DT</v>
      </c>
      <c r="L883" s="83" t="s">
        <v>6293</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6294</v>
      </c>
      <c r="I884" s="83" t="s">
        <v>213</v>
      </c>
      <c r="J884" s="83" t="s">
        <v>2891</v>
      </c>
      <c r="K884" s="83" t="str">
        <f t="shared" si="503"/>
        <v>VC15DT</v>
      </c>
      <c r="L884" s="83" t="s">
        <v>6293</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6295</v>
      </c>
      <c r="I885" s="83" t="s">
        <v>6296</v>
      </c>
      <c r="J885" s="83" t="s">
        <v>6297</v>
      </c>
      <c r="K885" s="83" t="str">
        <f t="shared" si="503"/>
        <v>VC16DT</v>
      </c>
      <c r="L885" s="83" t="s">
        <v>6298</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6299</v>
      </c>
      <c r="I886" s="83" t="s">
        <v>6300</v>
      </c>
      <c r="J886" s="83" t="s">
        <v>4531</v>
      </c>
      <c r="K886" s="83" t="str">
        <f t="shared" si="503"/>
        <v>VC17DT</v>
      </c>
      <c r="L886" s="83" t="s">
        <v>6301</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6302</v>
      </c>
      <c r="I887" s="83" t="s">
        <v>6303</v>
      </c>
      <c r="J887" s="83" t="s">
        <v>6304</v>
      </c>
      <c r="K887" s="83" t="str">
        <f t="shared" si="503"/>
        <v>VC18DT</v>
      </c>
      <c r="L887" s="83" t="s">
        <v>6305</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6306</v>
      </c>
      <c r="I888" s="83" t="s">
        <v>6307</v>
      </c>
      <c r="J888" s="83" t="s">
        <v>6308</v>
      </c>
      <c r="K888" s="83" t="str">
        <f t="shared" si="503"/>
        <v>VC19DT</v>
      </c>
      <c r="L888" s="83" t="s">
        <v>6309</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6310</v>
      </c>
      <c r="I889" s="83" t="s">
        <v>6311</v>
      </c>
      <c r="J889" s="83" t="s">
        <v>6312</v>
      </c>
      <c r="K889" s="83" t="str">
        <f t="shared" si="503"/>
        <v>VC20DT</v>
      </c>
      <c r="L889" s="83" t="s">
        <v>6313</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6314</v>
      </c>
      <c r="I890" s="83" t="s">
        <v>6315</v>
      </c>
      <c r="J890" s="83" t="s">
        <v>6308</v>
      </c>
      <c r="K890" s="83" t="str">
        <f t="shared" si="503"/>
        <v>VC21DT</v>
      </c>
      <c r="L890" s="83" t="s">
        <v>6316</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6317</v>
      </c>
      <c r="I891" s="83" t="s">
        <v>6318</v>
      </c>
      <c r="J891" s="83" t="s">
        <v>6319</v>
      </c>
      <c r="K891" s="83" t="str">
        <f t="shared" si="503"/>
        <v>VC22DT</v>
      </c>
      <c r="L891" s="83" t="s">
        <v>6320</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6321</v>
      </c>
      <c r="I892" s="83" t="s">
        <v>6322</v>
      </c>
      <c r="J892" s="83" t="s">
        <v>6323</v>
      </c>
      <c r="K892" s="83" t="str">
        <f t="shared" si="503"/>
        <v>VC23DT</v>
      </c>
      <c r="L892" s="83" t="s">
        <v>264</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6324</v>
      </c>
      <c r="I893" s="83" t="s">
        <v>6325</v>
      </c>
      <c r="J893" s="83" t="s">
        <v>2891</v>
      </c>
      <c r="K893" s="83" t="str">
        <f t="shared" si="503"/>
        <v>VC24DT</v>
      </c>
      <c r="L893" s="83" t="s">
        <v>418</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6326</v>
      </c>
      <c r="I894" s="83" t="s">
        <v>6327</v>
      </c>
      <c r="J894" s="83" t="s">
        <v>6328</v>
      </c>
      <c r="K894" s="83" t="str">
        <f t="shared" si="503"/>
        <v>VC25DT</v>
      </c>
      <c r="L894" s="83" t="s">
        <v>5413</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6329</v>
      </c>
      <c r="I895" s="83" t="s">
        <v>6330</v>
      </c>
      <c r="J895" s="83" t="s">
        <v>6331</v>
      </c>
      <c r="K895" s="83" t="str">
        <f t="shared" si="503"/>
        <v>VC26DT</v>
      </c>
      <c r="L895" s="83" t="s">
        <v>6332</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1891</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6333</v>
      </c>
      <c r="I896" s="83" t="s">
        <v>6334</v>
      </c>
      <c r="J896" s="83" t="s">
        <v>51</v>
      </c>
      <c r="K896" s="83" t="str">
        <f t="shared" si="503"/>
        <v>VC27DT</v>
      </c>
      <c r="L896" s="83" t="s">
        <v>418</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1891</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6335</v>
      </c>
      <c r="I897" s="83" t="s">
        <v>6336</v>
      </c>
      <c r="J897" s="83" t="s">
        <v>4531</v>
      </c>
      <c r="K897" s="83" t="str">
        <f t="shared" si="503"/>
        <v>VC28DT</v>
      </c>
      <c r="L897" s="83" t="s">
        <v>4302</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1891</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6337</v>
      </c>
      <c r="I898" s="83" t="s">
        <v>6338</v>
      </c>
      <c r="J898" s="83" t="s">
        <v>6339</v>
      </c>
      <c r="K898" s="83" t="str">
        <f t="shared" si="503"/>
        <v>VC29DT</v>
      </c>
      <c r="L898" s="83" t="s">
        <v>6340</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1891</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6341</v>
      </c>
      <c r="I899" s="83" t="s">
        <v>6342</v>
      </c>
      <c r="J899" s="83" t="s">
        <v>6343</v>
      </c>
      <c r="K899" s="83" t="str">
        <f t="shared" si="503"/>
        <v>VC30DT</v>
      </c>
      <c r="L899" s="83" t="s">
        <v>6344</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1891</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6345</v>
      </c>
      <c r="I900" s="83" t="s">
        <v>277</v>
      </c>
      <c r="J900" s="83" t="s">
        <v>4302</v>
      </c>
      <c r="K900" s="83" t="str">
        <f t="shared" si="503"/>
        <v>VC31DT</v>
      </c>
      <c r="L900" s="83" t="s">
        <v>242</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1891</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1891</v>
      </c>
      <c r="F901" s="197" t="s">
        <v>3878</v>
      </c>
      <c r="G901" s="197"/>
      <c r="H901" s="198" t="s">
        <v>1891</v>
      </c>
      <c r="I901" s="271" t="s">
        <v>6346</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1891</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1891</v>
      </c>
      <c r="F902" s="84">
        <v>1</v>
      </c>
      <c r="G902" s="84"/>
      <c r="H902" s="55" t="s">
        <v>6347</v>
      </c>
      <c r="I902" s="83" t="s">
        <v>6348</v>
      </c>
      <c r="J902" s="83" t="s">
        <v>2074</v>
      </c>
      <c r="K902" s="83"/>
      <c r="L902" s="83" t="s">
        <v>6349</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1891</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1891</v>
      </c>
      <c r="F903" s="84"/>
      <c r="G903" s="84"/>
      <c r="H903" s="327" t="s">
        <v>6350</v>
      </c>
      <c r="I903" s="83" t="s">
        <v>6351</v>
      </c>
      <c r="J903" s="83" t="s">
        <v>2074</v>
      </c>
      <c r="K903" s="83" t="str">
        <f t="shared" si="503"/>
        <v>CM1DT_D1</v>
      </c>
      <c r="L903" s="83" t="s">
        <v>6352</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1891</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1891</v>
      </c>
      <c r="F904" s="84"/>
      <c r="G904" s="84"/>
      <c r="H904" s="327" t="s">
        <v>6353</v>
      </c>
      <c r="I904" s="83" t="s">
        <v>6354</v>
      </c>
      <c r="J904" s="83" t="s">
        <v>6355</v>
      </c>
      <c r="K904" s="83" t="str">
        <f t="shared" si="503"/>
        <v>CM1DT_D2</v>
      </c>
      <c r="L904" s="83" t="s">
        <v>6356</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1891</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1891</v>
      </c>
      <c r="F905" s="84"/>
      <c r="G905" s="84"/>
      <c r="H905" s="327" t="s">
        <v>6357</v>
      </c>
      <c r="I905" s="83" t="s">
        <v>6358</v>
      </c>
      <c r="J905" s="83" t="s">
        <v>6359</v>
      </c>
      <c r="K905" s="83" t="str">
        <f t="shared" si="503"/>
        <v>CM1DT_D3</v>
      </c>
      <c r="L905" s="83" t="s">
        <v>6349</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1891</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1891</v>
      </c>
      <c r="F906" s="84">
        <v>2</v>
      </c>
      <c r="G906" s="84"/>
      <c r="H906" s="55" t="s">
        <v>6360</v>
      </c>
      <c r="I906" s="83" t="s">
        <v>6361</v>
      </c>
      <c r="J906" s="83" t="s">
        <v>4251</v>
      </c>
      <c r="K906" s="83"/>
      <c r="L906" s="83" t="s">
        <v>6362</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1891</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1891</v>
      </c>
      <c r="F907" s="84"/>
      <c r="G907" s="84"/>
      <c r="H907" s="55" t="s">
        <v>6363</v>
      </c>
      <c r="I907" s="83" t="s">
        <v>6364</v>
      </c>
      <c r="J907" s="83" t="s">
        <v>4251</v>
      </c>
      <c r="K907" s="83" t="str">
        <f t="shared" si="503"/>
        <v>CM2DT_D1</v>
      </c>
      <c r="L907" s="83" t="s">
        <v>6365</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1891</v>
      </c>
      <c r="F908" s="84"/>
      <c r="G908" s="84"/>
      <c r="H908" s="55" t="s">
        <v>6366</v>
      </c>
      <c r="I908" s="83" t="s">
        <v>6367</v>
      </c>
      <c r="J908" s="83" t="s">
        <v>6368</v>
      </c>
      <c r="K908" s="83" t="str">
        <f>H908</f>
        <v>CM2DT_D2</v>
      </c>
      <c r="L908" s="83" t="s">
        <v>6362</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03" t="s">
        <v>6369</v>
      </c>
      <c r="AH908" s="403"/>
      <c r="AI908" s="403"/>
      <c r="AJ908" s="403"/>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1891</v>
      </c>
      <c r="F909" s="84">
        <v>3</v>
      </c>
      <c r="G909" s="84"/>
      <c r="H909" s="55" t="s">
        <v>6370</v>
      </c>
      <c r="I909" s="83" t="s">
        <v>6371</v>
      </c>
      <c r="J909" s="83" t="s">
        <v>4251</v>
      </c>
      <c r="K909" s="83"/>
      <c r="L909" s="83" t="s">
        <v>2031</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1891</v>
      </c>
      <c r="F910" s="84"/>
      <c r="G910" s="84"/>
      <c r="H910" s="55" t="s">
        <v>6372</v>
      </c>
      <c r="I910" s="83" t="s">
        <v>6373</v>
      </c>
      <c r="J910" s="83" t="s">
        <v>4251</v>
      </c>
      <c r="K910" s="83" t="str">
        <f>H910</f>
        <v>CM3DT_D1</v>
      </c>
      <c r="L910" s="83" t="s">
        <v>6374</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1891</v>
      </c>
      <c r="F911" s="84"/>
      <c r="G911" s="84"/>
      <c r="H911" s="55" t="s">
        <v>6375</v>
      </c>
      <c r="I911" s="83" t="s">
        <v>6376</v>
      </c>
      <c r="J911" s="83" t="s">
        <v>6377</v>
      </c>
      <c r="K911" s="83" t="str">
        <f>H911</f>
        <v>CM3DT_D2</v>
      </c>
      <c r="L911" s="83" t="s">
        <v>2031</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1891</v>
      </c>
      <c r="F912" s="339">
        <v>4</v>
      </c>
      <c r="G912" s="339"/>
      <c r="H912" s="215" t="s">
        <v>6378</v>
      </c>
      <c r="I912" s="340" t="s">
        <v>6379</v>
      </c>
      <c r="J912" s="340" t="s">
        <v>4251</v>
      </c>
      <c r="K912" s="83" t="str">
        <f>H912</f>
        <v>CM4DT</v>
      </c>
      <c r="L912" s="340" t="s">
        <v>6380</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404" t="s">
        <v>4197</v>
      </c>
      <c r="AH914" s="404"/>
      <c r="AI914" s="404"/>
      <c r="AJ914" s="404"/>
      <c r="AK914" s="404"/>
      <c r="AL914" s="404"/>
      <c r="AM914" s="404"/>
      <c r="AN914" s="404"/>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I105" sqref="I105"/>
      <selection pane="topRight" activeCell="I105" sqref="I105"/>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2" t="s">
        <v>341</v>
      </c>
      <c r="H2" s="392"/>
      <c r="I2" s="392"/>
      <c r="J2" s="392"/>
      <c r="K2" s="392"/>
      <c r="L2" s="392"/>
      <c r="M2" s="413"/>
      <c r="N2" s="392"/>
      <c r="O2" s="392"/>
      <c r="P2" s="392"/>
      <c r="Q2" s="392"/>
      <c r="R2" s="392"/>
      <c r="S2" s="392"/>
      <c r="T2" s="392"/>
      <c r="U2" s="392"/>
      <c r="V2" s="392"/>
      <c r="W2" s="392"/>
      <c r="X2" s="392"/>
      <c r="Y2" s="392"/>
      <c r="Z2" s="392"/>
      <c r="AA2" s="392"/>
      <c r="AB2" s="392"/>
      <c r="AC2" s="392"/>
      <c r="AD2" s="392"/>
      <c r="AE2" s="392"/>
      <c r="AF2" s="392"/>
      <c r="AG2" s="392"/>
      <c r="AH2" s="392"/>
      <c r="AI2" s="392"/>
      <c r="AJ2" s="392"/>
      <c r="AK2" s="392"/>
      <c r="AL2" s="392"/>
      <c r="AM2" s="392"/>
      <c r="AN2" s="392"/>
      <c r="AO2" s="392"/>
      <c r="AP2" s="392"/>
      <c r="AQ2" s="392"/>
      <c r="AR2" s="392"/>
      <c r="AS2" s="392"/>
      <c r="AT2" s="392"/>
      <c r="AU2" s="392"/>
      <c r="AV2" s="392"/>
      <c r="AW2" s="20"/>
      <c r="AX2" s="20"/>
    </row>
    <row r="3" spans="1:52" ht="16.5" customHeight="1" x14ac:dyDescent="0.25">
      <c r="G3" s="392" t="s">
        <v>342</v>
      </c>
      <c r="H3" s="392"/>
      <c r="I3" s="392"/>
      <c r="J3" s="392"/>
      <c r="K3" s="392"/>
      <c r="L3" s="392"/>
      <c r="M3" s="413"/>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2"/>
      <c r="AM3" s="392"/>
      <c r="AN3" s="392"/>
      <c r="AO3" s="392"/>
      <c r="AP3" s="392"/>
      <c r="AQ3" s="392"/>
      <c r="AR3" s="392"/>
      <c r="AS3" s="392"/>
      <c r="AT3" s="392"/>
      <c r="AU3" s="392"/>
      <c r="AV3" s="392"/>
      <c r="AW3" s="20"/>
      <c r="AX3" s="20"/>
    </row>
    <row r="4" spans="1:52" ht="36" customHeight="1" x14ac:dyDescent="0.25">
      <c r="G4" s="393" t="s">
        <v>0</v>
      </c>
      <c r="H4" s="393"/>
      <c r="I4" s="393"/>
      <c r="J4" s="393"/>
      <c r="K4" s="393"/>
      <c r="L4" s="393"/>
      <c r="M4" s="414"/>
      <c r="N4" s="393"/>
      <c r="O4" s="393"/>
      <c r="P4" s="393"/>
      <c r="Q4" s="393"/>
      <c r="R4" s="393"/>
      <c r="S4" s="393"/>
      <c r="T4" s="393"/>
      <c r="U4" s="393"/>
      <c r="V4" s="393"/>
      <c r="W4" s="393"/>
      <c r="X4" s="393"/>
      <c r="Y4" s="393"/>
      <c r="Z4" s="393"/>
      <c r="AA4" s="393"/>
      <c r="AB4" s="393"/>
      <c r="AC4" s="393"/>
      <c r="AD4" s="393"/>
      <c r="AE4" s="393"/>
      <c r="AF4" s="393"/>
      <c r="AG4" s="393"/>
      <c r="AH4" s="393"/>
      <c r="AI4" s="393"/>
      <c r="AJ4" s="393"/>
      <c r="AK4" s="393"/>
      <c r="AL4" s="393"/>
      <c r="AM4" s="393"/>
      <c r="AN4" s="393"/>
      <c r="AO4" s="393"/>
      <c r="AP4" s="393"/>
      <c r="AQ4" s="393"/>
      <c r="AR4" s="393"/>
      <c r="AS4" s="393"/>
      <c r="AT4" s="393"/>
      <c r="AU4" s="393"/>
      <c r="AV4" s="393"/>
      <c r="AW4" s="28"/>
      <c r="AX4" s="28"/>
    </row>
    <row r="5" spans="1:52" ht="13.5" customHeight="1" x14ac:dyDescent="0.25">
      <c r="I5" s="415"/>
      <c r="J5" s="415"/>
      <c r="K5" s="415"/>
      <c r="L5" s="415"/>
      <c r="M5" s="416"/>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52" ht="21.75" hidden="1" customHeight="1" x14ac:dyDescent="0.25">
      <c r="M6" s="123"/>
      <c r="AX6" s="128" t="s">
        <v>1</v>
      </c>
    </row>
    <row r="7" spans="1:52" s="52" customFormat="1" ht="62.25" customHeight="1" x14ac:dyDescent="0.25">
      <c r="G7" s="401" t="s">
        <v>2</v>
      </c>
      <c r="H7" s="418" t="s">
        <v>3</v>
      </c>
      <c r="I7" s="399" t="s">
        <v>4</v>
      </c>
      <c r="J7" s="418" t="s">
        <v>5</v>
      </c>
      <c r="K7" s="129"/>
      <c r="L7" s="421" t="s">
        <v>7</v>
      </c>
      <c r="M7" s="423" t="s">
        <v>8</v>
      </c>
      <c r="N7" s="424"/>
      <c r="O7" s="424"/>
      <c r="P7" s="424"/>
      <c r="Q7" s="129"/>
      <c r="R7" s="130"/>
      <c r="S7" s="130"/>
      <c r="T7" s="130"/>
      <c r="U7" s="130"/>
      <c r="V7" s="424" t="s">
        <v>9</v>
      </c>
      <c r="W7" s="421"/>
      <c r="X7" s="421"/>
      <c r="Y7" s="421"/>
      <c r="Z7" s="424" t="s">
        <v>10</v>
      </c>
      <c r="AA7" s="421"/>
      <c r="AB7" s="421"/>
      <c r="AC7" s="421"/>
      <c r="AD7" s="424" t="s">
        <v>11</v>
      </c>
      <c r="AE7" s="424"/>
      <c r="AF7" s="424"/>
      <c r="AG7" s="424"/>
      <c r="AH7" s="424" t="s">
        <v>12</v>
      </c>
      <c r="AI7" s="421"/>
      <c r="AJ7" s="421"/>
      <c r="AK7" s="421"/>
      <c r="AL7" s="431" t="s">
        <v>13</v>
      </c>
      <c r="AM7" s="87"/>
      <c r="AN7" s="405" t="s">
        <v>343</v>
      </c>
      <c r="AO7" s="425" t="s">
        <v>344</v>
      </c>
      <c r="AP7" s="426"/>
      <c r="AQ7" s="426"/>
      <c r="AR7" s="418"/>
      <c r="AS7" s="425" t="s">
        <v>345</v>
      </c>
      <c r="AT7" s="426"/>
      <c r="AU7" s="426"/>
      <c r="AV7" s="418"/>
      <c r="AW7" s="427" t="s">
        <v>6</v>
      </c>
      <c r="AX7" s="401" t="s">
        <v>18</v>
      </c>
      <c r="AY7" s="50"/>
      <c r="AZ7" s="131"/>
    </row>
    <row r="8" spans="1:52" s="52" customFormat="1" ht="43.5" customHeight="1" x14ac:dyDescent="0.25">
      <c r="G8" s="417"/>
      <c r="H8" s="419"/>
      <c r="I8" s="420"/>
      <c r="J8" s="419"/>
      <c r="K8" s="132"/>
      <c r="L8" s="422"/>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32"/>
      <c r="AM8" s="133"/>
      <c r="AN8" s="433"/>
      <c r="AO8" s="132" t="s">
        <v>19</v>
      </c>
      <c r="AP8" s="134" t="s">
        <v>20</v>
      </c>
      <c r="AQ8" s="134" t="s">
        <v>21</v>
      </c>
      <c r="AR8" s="134" t="s">
        <v>22</v>
      </c>
      <c r="AS8" s="132" t="s">
        <v>19</v>
      </c>
      <c r="AT8" s="134" t="s">
        <v>20</v>
      </c>
      <c r="AU8" s="134" t="s">
        <v>21</v>
      </c>
      <c r="AV8" s="134" t="s">
        <v>22</v>
      </c>
      <c r="AW8" s="428"/>
      <c r="AX8" s="402"/>
      <c r="AY8" s="136"/>
      <c r="AZ8" s="129" t="s">
        <v>346</v>
      </c>
    </row>
    <row r="9" spans="1:52" s="66" customFormat="1" x14ac:dyDescent="0.25">
      <c r="A9" s="52"/>
      <c r="B9" s="52"/>
      <c r="C9" s="52"/>
      <c r="D9" s="52"/>
      <c r="E9" s="52"/>
      <c r="F9" s="66" t="s">
        <v>347</v>
      </c>
      <c r="G9" s="137" t="s">
        <v>348</v>
      </c>
      <c r="H9" s="138" t="s">
        <v>347</v>
      </c>
      <c r="I9" s="139" t="s">
        <v>349</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347</v>
      </c>
      <c r="AY9" s="147"/>
      <c r="AZ9" s="148"/>
    </row>
    <row r="10" spans="1:52" s="52" customFormat="1" x14ac:dyDescent="0.25">
      <c r="F10" s="52" t="s">
        <v>347</v>
      </c>
      <c r="G10" s="149">
        <v>1</v>
      </c>
      <c r="H10" s="149" t="s">
        <v>350</v>
      </c>
      <c r="I10" s="55" t="s">
        <v>351</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347</v>
      </c>
      <c r="AY10" s="158"/>
      <c r="AZ10" s="159"/>
    </row>
    <row r="11" spans="1:52" s="52" customFormat="1" ht="31.5" x14ac:dyDescent="0.25">
      <c r="A11" s="52" t="str">
        <f>H11&amp;"+1"</f>
        <v>BH1NT_D1+1</v>
      </c>
      <c r="B11" s="52" t="str">
        <f>H11&amp;"+2"</f>
        <v>BH1NT_D1+2</v>
      </c>
      <c r="C11" s="52" t="str">
        <f>H11&amp;"+3"</f>
        <v>BH1NT_D1+3</v>
      </c>
      <c r="D11" s="52" t="str">
        <f>H11&amp;"+4"</f>
        <v>BH1NT_D1+4</v>
      </c>
      <c r="F11" s="52" t="s">
        <v>347</v>
      </c>
      <c r="G11" s="149"/>
      <c r="H11" s="149" t="s">
        <v>352</v>
      </c>
      <c r="I11" s="55" t="s">
        <v>353</v>
      </c>
      <c r="J11" s="150" t="s">
        <v>354</v>
      </c>
      <c r="K11" s="150"/>
      <c r="L11" s="160" t="s">
        <v>355</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347</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347</v>
      </c>
      <c r="G12" s="149"/>
      <c r="H12" s="149" t="s">
        <v>356</v>
      </c>
      <c r="I12" s="55" t="s">
        <v>357</v>
      </c>
      <c r="J12" s="164" t="s">
        <v>358</v>
      </c>
      <c r="K12" s="164"/>
      <c r="L12" s="160" t="s">
        <v>359</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347</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347</v>
      </c>
      <c r="G13" s="149"/>
      <c r="H13" s="149" t="s">
        <v>360</v>
      </c>
      <c r="I13" s="55" t="s">
        <v>361</v>
      </c>
      <c r="J13" s="164" t="s">
        <v>362</v>
      </c>
      <c r="K13" s="164"/>
      <c r="L13" s="151" t="s">
        <v>363</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347</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347</v>
      </c>
      <c r="G14" s="149">
        <v>2</v>
      </c>
      <c r="H14" s="149" t="s">
        <v>364</v>
      </c>
      <c r="I14" s="55" t="s">
        <v>365</v>
      </c>
      <c r="J14" s="164" t="s">
        <v>366</v>
      </c>
      <c r="K14" s="164"/>
      <c r="L14" s="160" t="s">
        <v>367</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347</v>
      </c>
      <c r="AY14" s="64"/>
      <c r="AZ14" s="65">
        <v>900</v>
      </c>
    </row>
    <row r="15" spans="1:52" s="165" customFormat="1" x14ac:dyDescent="0.25">
      <c r="A15" s="52" t="str">
        <f t="shared" si="1"/>
        <v>LT+1</v>
      </c>
      <c r="B15" s="52" t="str">
        <f t="shared" si="2"/>
        <v>LT+2</v>
      </c>
      <c r="C15" s="52" t="str">
        <f t="shared" si="3"/>
        <v>LT+3</v>
      </c>
      <c r="D15" s="52" t="str">
        <f t="shared" si="4"/>
        <v>LT+4</v>
      </c>
      <c r="E15" s="123"/>
      <c r="F15" s="165" t="s">
        <v>368</v>
      </c>
      <c r="G15" s="166" t="s">
        <v>31</v>
      </c>
      <c r="H15" s="41" t="s">
        <v>368</v>
      </c>
      <c r="I15" s="167" t="s">
        <v>369</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368</v>
      </c>
      <c r="AY15" s="78"/>
      <c r="AZ15" s="79"/>
    </row>
    <row r="16" spans="1:52" s="123" customFormat="1" ht="31.5" x14ac:dyDescent="0.25">
      <c r="A16" s="52" t="str">
        <f t="shared" si="1"/>
        <v>LT1NT1+1</v>
      </c>
      <c r="B16" s="52" t="str">
        <f t="shared" si="2"/>
        <v>LT1NT1+2</v>
      </c>
      <c r="C16" s="52" t="str">
        <f t="shared" si="3"/>
        <v>LT1NT1+3</v>
      </c>
      <c r="D16" s="52" t="str">
        <f t="shared" si="4"/>
        <v>LT1NT1+4</v>
      </c>
      <c r="F16" s="123" t="s">
        <v>368</v>
      </c>
      <c r="G16" s="54">
        <v>1</v>
      </c>
      <c r="H16" s="54" t="s">
        <v>370</v>
      </c>
      <c r="I16" s="55" t="s">
        <v>371</v>
      </c>
      <c r="J16" s="55" t="s">
        <v>372</v>
      </c>
      <c r="K16" s="55"/>
      <c r="L16" s="55" t="s">
        <v>373</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368</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368</v>
      </c>
      <c r="G17" s="41"/>
      <c r="H17" s="54" t="s">
        <v>374</v>
      </c>
      <c r="I17" s="55" t="s">
        <v>375</v>
      </c>
      <c r="J17" s="55" t="s">
        <v>372</v>
      </c>
      <c r="K17" s="55"/>
      <c r="L17" s="55" t="s">
        <v>376</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368</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368</v>
      </c>
      <c r="G18" s="54"/>
      <c r="H18" s="54" t="s">
        <v>377</v>
      </c>
      <c r="I18" s="55" t="s">
        <v>378</v>
      </c>
      <c r="J18" s="55" t="s">
        <v>379</v>
      </c>
      <c r="K18" s="55"/>
      <c r="L18" s="55" t="s">
        <v>380</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368</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368</v>
      </c>
      <c r="G19" s="54"/>
      <c r="H19" s="54" t="s">
        <v>381</v>
      </c>
      <c r="I19" s="55" t="s">
        <v>382</v>
      </c>
      <c r="J19" s="55" t="s">
        <v>380</v>
      </c>
      <c r="K19" s="55"/>
      <c r="L19" s="55" t="s">
        <v>383</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368</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368</v>
      </c>
      <c r="G20" s="54"/>
      <c r="H20" s="54" t="s">
        <v>384</v>
      </c>
      <c r="I20" s="55" t="s">
        <v>385</v>
      </c>
      <c r="J20" s="55" t="s">
        <v>380</v>
      </c>
      <c r="K20" s="55"/>
      <c r="L20" s="55" t="s">
        <v>383</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368</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368</v>
      </c>
      <c r="G21" s="54"/>
      <c r="H21" s="54" t="s">
        <v>386</v>
      </c>
      <c r="I21" s="55" t="s">
        <v>387</v>
      </c>
      <c r="J21" s="55" t="s">
        <v>388</v>
      </c>
      <c r="K21" s="55"/>
      <c r="L21" s="55" t="s">
        <v>389</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368</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368</v>
      </c>
      <c r="G22" s="54"/>
      <c r="H22" s="54" t="s">
        <v>390</v>
      </c>
      <c r="I22" s="55" t="s">
        <v>391</v>
      </c>
      <c r="J22" s="55" t="s">
        <v>383</v>
      </c>
      <c r="K22" s="55"/>
      <c r="L22" s="55" t="s">
        <v>392</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368</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368</v>
      </c>
      <c r="G23" s="171"/>
      <c r="H23" s="171" t="s">
        <v>393</v>
      </c>
      <c r="I23" s="55" t="s">
        <v>394</v>
      </c>
      <c r="J23" s="171" t="s">
        <v>392</v>
      </c>
      <c r="K23" s="171"/>
      <c r="L23" s="123" t="s">
        <v>395</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368</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368</v>
      </c>
      <c r="G24" s="54"/>
      <c r="H24" s="54" t="s">
        <v>396</v>
      </c>
      <c r="I24" s="55" t="s">
        <v>397</v>
      </c>
      <c r="J24" s="55" t="s">
        <v>395</v>
      </c>
      <c r="K24" s="55"/>
      <c r="L24" s="55" t="s">
        <v>398</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368</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368</v>
      </c>
      <c r="G25" s="54"/>
      <c r="H25" s="54" t="s">
        <v>399</v>
      </c>
      <c r="I25" s="55" t="s">
        <v>400</v>
      </c>
      <c r="J25" s="55" t="s">
        <v>401</v>
      </c>
      <c r="K25" s="55"/>
      <c r="L25" s="55" t="s">
        <v>402</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368</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368</v>
      </c>
      <c r="G26" s="54"/>
      <c r="H26" s="54" t="s">
        <v>403</v>
      </c>
      <c r="I26" s="55" t="s">
        <v>404</v>
      </c>
      <c r="J26" s="55" t="s">
        <v>405</v>
      </c>
      <c r="K26" s="55"/>
      <c r="L26" s="55" t="s">
        <v>406</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368</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368</v>
      </c>
      <c r="G27" s="54"/>
      <c r="H27" s="54" t="s">
        <v>407</v>
      </c>
      <c r="I27" s="55" t="s">
        <v>408</v>
      </c>
      <c r="J27" s="55" t="s">
        <v>406</v>
      </c>
      <c r="K27" s="55"/>
      <c r="L27" s="55" t="s">
        <v>409</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368</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368</v>
      </c>
      <c r="G28" s="54"/>
      <c r="H28" s="54" t="s">
        <v>410</v>
      </c>
      <c r="I28" s="55" t="s">
        <v>411</v>
      </c>
      <c r="J28" s="55" t="s">
        <v>409</v>
      </c>
      <c r="K28" s="55"/>
      <c r="L28" s="55" t="s">
        <v>373</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368</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368</v>
      </c>
      <c r="G29" s="54">
        <v>2</v>
      </c>
      <c r="H29" s="54" t="s">
        <v>412</v>
      </c>
      <c r="I29" s="55" t="s">
        <v>413</v>
      </c>
      <c r="J29" s="55" t="s">
        <v>414</v>
      </c>
      <c r="K29" s="55"/>
      <c r="L29" s="55" t="s">
        <v>415</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368</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368</v>
      </c>
      <c r="G30" s="54">
        <v>3</v>
      </c>
      <c r="H30" s="54" t="s">
        <v>416</v>
      </c>
      <c r="I30" s="55" t="s">
        <v>417</v>
      </c>
      <c r="J30" s="55" t="s">
        <v>371</v>
      </c>
      <c r="K30" s="55"/>
      <c r="L30" s="55" t="s">
        <v>418</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368</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368</v>
      </c>
      <c r="G31" s="54">
        <v>4</v>
      </c>
      <c r="H31" s="54" t="s">
        <v>419</v>
      </c>
      <c r="I31" s="55" t="s">
        <v>420</v>
      </c>
      <c r="J31" s="55" t="s">
        <v>371</v>
      </c>
      <c r="K31" s="55"/>
      <c r="L31" s="55" t="s">
        <v>415</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368</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368</v>
      </c>
      <c r="G32" s="54"/>
      <c r="H32" s="54" t="s">
        <v>421</v>
      </c>
      <c r="I32" s="55" t="s">
        <v>422</v>
      </c>
      <c r="J32" s="55" t="s">
        <v>371</v>
      </c>
      <c r="K32" s="55"/>
      <c r="L32" s="55" t="s">
        <v>423</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368</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368</v>
      </c>
      <c r="G33" s="54"/>
      <c r="H33" s="54" t="s">
        <v>424</v>
      </c>
      <c r="I33" s="55" t="s">
        <v>425</v>
      </c>
      <c r="J33" s="55" t="s">
        <v>426</v>
      </c>
      <c r="K33" s="55"/>
      <c r="L33" s="55" t="s">
        <v>415</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368</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368</v>
      </c>
      <c r="G34" s="54">
        <v>5</v>
      </c>
      <c r="H34" s="54" t="s">
        <v>427</v>
      </c>
      <c r="I34" s="55" t="s">
        <v>428</v>
      </c>
      <c r="J34" s="55" t="s">
        <v>371</v>
      </c>
      <c r="K34" s="55"/>
      <c r="L34" s="55" t="s">
        <v>429</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368</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368</v>
      </c>
      <c r="G35" s="54"/>
      <c r="H35" s="54" t="s">
        <v>430</v>
      </c>
      <c r="I35" s="55" t="s">
        <v>431</v>
      </c>
      <c r="J35" s="55" t="s">
        <v>371</v>
      </c>
      <c r="K35" s="55"/>
      <c r="L35" s="55" t="s">
        <v>432</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368</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368</v>
      </c>
      <c r="G36" s="54"/>
      <c r="H36" s="54" t="s">
        <v>433</v>
      </c>
      <c r="I36" s="55" t="s">
        <v>434</v>
      </c>
      <c r="J36" s="55" t="s">
        <v>432</v>
      </c>
      <c r="K36" s="55"/>
      <c r="L36" s="55" t="s">
        <v>435</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368</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368</v>
      </c>
      <c r="G37" s="54"/>
      <c r="H37" s="54" t="s">
        <v>436</v>
      </c>
      <c r="I37" s="55" t="s">
        <v>437</v>
      </c>
      <c r="J37" s="55" t="s">
        <v>438</v>
      </c>
      <c r="K37" s="55"/>
      <c r="L37" s="55" t="s">
        <v>439</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368</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368</v>
      </c>
      <c r="G38" s="54"/>
      <c r="H38" s="54" t="s">
        <v>440</v>
      </c>
      <c r="I38" s="55" t="s">
        <v>441</v>
      </c>
      <c r="J38" s="55" t="s">
        <v>442</v>
      </c>
      <c r="K38" s="55"/>
      <c r="L38" s="55" t="s">
        <v>443</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368</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368</v>
      </c>
      <c r="G39" s="54"/>
      <c r="H39" s="54" t="s">
        <v>444</v>
      </c>
      <c r="I39" s="55" t="s">
        <v>445</v>
      </c>
      <c r="J39" s="55" t="s">
        <v>443</v>
      </c>
      <c r="K39" s="55"/>
      <c r="L39" s="55" t="s">
        <v>446</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368</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368</v>
      </c>
      <c r="G40" s="54"/>
      <c r="H40" s="54" t="s">
        <v>447</v>
      </c>
      <c r="I40" s="55" t="s">
        <v>448</v>
      </c>
      <c r="J40" s="55" t="s">
        <v>449</v>
      </c>
      <c r="K40" s="55"/>
      <c r="L40" s="55" t="s">
        <v>429</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368</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368</v>
      </c>
      <c r="G41" s="54">
        <v>6</v>
      </c>
      <c r="H41" s="54" t="s">
        <v>450</v>
      </c>
      <c r="I41" s="55" t="s">
        <v>451</v>
      </c>
      <c r="J41" s="55" t="s">
        <v>452</v>
      </c>
      <c r="K41" s="55"/>
      <c r="L41" s="55" t="s">
        <v>453</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368</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368</v>
      </c>
      <c r="G42" s="54">
        <v>7</v>
      </c>
      <c r="H42" s="54" t="s">
        <v>454</v>
      </c>
      <c r="I42" s="55" t="s">
        <v>455</v>
      </c>
      <c r="J42" s="55" t="s">
        <v>371</v>
      </c>
      <c r="K42" s="55"/>
      <c r="L42" s="55" t="s">
        <v>456</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368</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368</v>
      </c>
      <c r="G43" s="54">
        <v>8</v>
      </c>
      <c r="H43" s="54" t="s">
        <v>457</v>
      </c>
      <c r="I43" s="55" t="s">
        <v>458</v>
      </c>
      <c r="J43" s="55" t="s">
        <v>459</v>
      </c>
      <c r="K43" s="55"/>
      <c r="L43" s="55" t="s">
        <v>460</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368</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368</v>
      </c>
      <c r="G44" s="54">
        <v>9</v>
      </c>
      <c r="H44" s="54" t="s">
        <v>461</v>
      </c>
      <c r="I44" s="55" t="s">
        <v>462</v>
      </c>
      <c r="J44" s="55" t="s">
        <v>96</v>
      </c>
      <c r="K44" s="55"/>
      <c r="L44" s="55" t="s">
        <v>463</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368</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368</v>
      </c>
      <c r="G45" s="54">
        <v>10</v>
      </c>
      <c r="H45" s="54" t="s">
        <v>464</v>
      </c>
      <c r="I45" s="55" t="s">
        <v>465</v>
      </c>
      <c r="J45" s="55" t="s">
        <v>371</v>
      </c>
      <c r="K45" s="55"/>
      <c r="L45" s="55" t="s">
        <v>466</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368</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368</v>
      </c>
      <c r="G46" s="54">
        <v>11</v>
      </c>
      <c r="H46" s="54" t="s">
        <v>467</v>
      </c>
      <c r="I46" s="55" t="s">
        <v>468</v>
      </c>
      <c r="J46" s="55" t="s">
        <v>371</v>
      </c>
      <c r="K46" s="55"/>
      <c r="L46" s="55" t="s">
        <v>469</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368</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368</v>
      </c>
      <c r="G47" s="54"/>
      <c r="H47" s="54" t="s">
        <v>470</v>
      </c>
      <c r="I47" s="55" t="s">
        <v>471</v>
      </c>
      <c r="J47" s="55" t="s">
        <v>371</v>
      </c>
      <c r="K47" s="55"/>
      <c r="L47" s="55" t="s">
        <v>472</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368</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368</v>
      </c>
      <c r="G48" s="54"/>
      <c r="H48" s="54" t="s">
        <v>473</v>
      </c>
      <c r="I48" s="55" t="s">
        <v>474</v>
      </c>
      <c r="J48" s="55" t="s">
        <v>475</v>
      </c>
      <c r="K48" s="55"/>
      <c r="L48" s="55" t="s">
        <v>469</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368</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368</v>
      </c>
      <c r="G49" s="54">
        <v>12</v>
      </c>
      <c r="H49" s="54" t="s">
        <v>476</v>
      </c>
      <c r="I49" s="55" t="s">
        <v>477</v>
      </c>
      <c r="J49" s="55" t="s">
        <v>478</v>
      </c>
      <c r="K49" s="55"/>
      <c r="L49" s="55" t="s">
        <v>479</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368</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368</v>
      </c>
      <c r="G50" s="54"/>
      <c r="H50" s="54" t="s">
        <v>480</v>
      </c>
      <c r="I50" s="55" t="s">
        <v>481</v>
      </c>
      <c r="J50" s="55" t="s">
        <v>478</v>
      </c>
      <c r="K50" s="55"/>
      <c r="L50" s="55" t="s">
        <v>482</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368</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368</v>
      </c>
      <c r="G51" s="54"/>
      <c r="H51" s="54" t="s">
        <v>483</v>
      </c>
      <c r="I51" s="55" t="s">
        <v>484</v>
      </c>
      <c r="J51" s="55" t="s">
        <v>485</v>
      </c>
      <c r="K51" s="55"/>
      <c r="L51" s="55" t="s">
        <v>486</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368</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368</v>
      </c>
      <c r="G52" s="54"/>
      <c r="H52" s="54" t="s">
        <v>487</v>
      </c>
      <c r="I52" s="55" t="s">
        <v>488</v>
      </c>
      <c r="J52" s="55" t="s">
        <v>489</v>
      </c>
      <c r="K52" s="55"/>
      <c r="L52" s="55" t="s">
        <v>490</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368</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368</v>
      </c>
      <c r="G53" s="54"/>
      <c r="H53" s="54" t="s">
        <v>491</v>
      </c>
      <c r="I53" s="55" t="s">
        <v>492</v>
      </c>
      <c r="J53" s="55" t="s">
        <v>490</v>
      </c>
      <c r="K53" s="55"/>
      <c r="L53" s="55" t="s">
        <v>479</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368</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368</v>
      </c>
      <c r="G54" s="54">
        <v>13</v>
      </c>
      <c r="H54" s="54" t="s">
        <v>493</v>
      </c>
      <c r="I54" s="55" t="s">
        <v>494</v>
      </c>
      <c r="J54" s="55" t="s">
        <v>371</v>
      </c>
      <c r="K54" s="55"/>
      <c r="L54" s="55" t="s">
        <v>495</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368</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368</v>
      </c>
      <c r="G55" s="54"/>
      <c r="H55" s="54" t="s">
        <v>496</v>
      </c>
      <c r="I55" s="55" t="s">
        <v>497</v>
      </c>
      <c r="J55" s="55" t="s">
        <v>371</v>
      </c>
      <c r="K55" s="55"/>
      <c r="L55" s="55" t="s">
        <v>498</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368</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368</v>
      </c>
      <c r="G56" s="54"/>
      <c r="H56" s="54" t="s">
        <v>499</v>
      </c>
      <c r="I56" s="55" t="s">
        <v>500</v>
      </c>
      <c r="J56" s="55" t="s">
        <v>498</v>
      </c>
      <c r="K56" s="55"/>
      <c r="L56" s="55" t="s">
        <v>495</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368</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368</v>
      </c>
      <c r="G57" s="54">
        <v>14</v>
      </c>
      <c r="H57" s="54" t="s">
        <v>501</v>
      </c>
      <c r="I57" s="55" t="s">
        <v>502</v>
      </c>
      <c r="J57" s="55" t="s">
        <v>371</v>
      </c>
      <c r="K57" s="55"/>
      <c r="L57" s="55" t="s">
        <v>373</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368</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368</v>
      </c>
      <c r="G58" s="54">
        <v>15</v>
      </c>
      <c r="H58" s="54" t="s">
        <v>503</v>
      </c>
      <c r="I58" s="55" t="s">
        <v>504</v>
      </c>
      <c r="J58" s="55" t="s">
        <v>505</v>
      </c>
      <c r="K58" s="55"/>
      <c r="L58" s="55" t="s">
        <v>506</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368</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368</v>
      </c>
      <c r="G59" s="54">
        <v>16</v>
      </c>
      <c r="H59" s="54" t="s">
        <v>507</v>
      </c>
      <c r="I59" s="55" t="s">
        <v>508</v>
      </c>
      <c r="J59" s="55" t="s">
        <v>371</v>
      </c>
      <c r="K59" s="55"/>
      <c r="L59" s="55" t="s">
        <v>459</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368</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368</v>
      </c>
      <c r="G60" s="54">
        <v>17</v>
      </c>
      <c r="H60" s="54" t="s">
        <v>509</v>
      </c>
      <c r="I60" s="55" t="s">
        <v>510</v>
      </c>
      <c r="J60" s="55" t="s">
        <v>511</v>
      </c>
      <c r="K60" s="55"/>
      <c r="L60" s="55" t="s">
        <v>388</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368</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368</v>
      </c>
      <c r="G61" s="54">
        <v>18</v>
      </c>
      <c r="H61" s="54" t="s">
        <v>512</v>
      </c>
      <c r="I61" s="55" t="s">
        <v>513</v>
      </c>
      <c r="J61" s="55" t="s">
        <v>514</v>
      </c>
      <c r="K61" s="55"/>
      <c r="L61" s="55" t="s">
        <v>459</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368</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368</v>
      </c>
      <c r="G62" s="54">
        <v>19</v>
      </c>
      <c r="H62" s="54" t="s">
        <v>515</v>
      </c>
      <c r="I62" s="55" t="s">
        <v>516</v>
      </c>
      <c r="J62" s="55" t="s">
        <v>371</v>
      </c>
      <c r="K62" s="55"/>
      <c r="L62" s="55" t="s">
        <v>517</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368</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368</v>
      </c>
      <c r="G63" s="54">
        <v>20</v>
      </c>
      <c r="H63" s="54" t="s">
        <v>518</v>
      </c>
      <c r="I63" s="55" t="s">
        <v>519</v>
      </c>
      <c r="J63" s="55" t="s">
        <v>371</v>
      </c>
      <c r="K63" s="55"/>
      <c r="L63" s="55" t="s">
        <v>520</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368</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368</v>
      </c>
      <c r="G64" s="54">
        <v>21</v>
      </c>
      <c r="H64" s="54" t="s">
        <v>521</v>
      </c>
      <c r="I64" s="55" t="s">
        <v>522</v>
      </c>
      <c r="J64" s="55" t="s">
        <v>523</v>
      </c>
      <c r="K64" s="55"/>
      <c r="L64" s="55" t="s">
        <v>524</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368</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368</v>
      </c>
      <c r="G65" s="54">
        <v>22</v>
      </c>
      <c r="H65" s="54" t="s">
        <v>525</v>
      </c>
      <c r="I65" s="55" t="s">
        <v>526</v>
      </c>
      <c r="J65" s="55" t="s">
        <v>527</v>
      </c>
      <c r="K65" s="55"/>
      <c r="L65" s="55" t="s">
        <v>414</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368</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368</v>
      </c>
      <c r="G66" s="54">
        <v>23</v>
      </c>
      <c r="H66" s="54" t="s">
        <v>528</v>
      </c>
      <c r="I66" s="55" t="s">
        <v>529</v>
      </c>
      <c r="J66" s="55" t="s">
        <v>530</v>
      </c>
      <c r="K66" s="55"/>
      <c r="L66" s="55" t="s">
        <v>531</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368</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368</v>
      </c>
      <c r="G67" s="54">
        <v>24</v>
      </c>
      <c r="H67" s="54" t="s">
        <v>532</v>
      </c>
      <c r="I67" s="55" t="s">
        <v>533</v>
      </c>
      <c r="J67" s="55" t="s">
        <v>534</v>
      </c>
      <c r="K67" s="55"/>
      <c r="L67" s="55" t="s">
        <v>535</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368</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368</v>
      </c>
      <c r="G68" s="54">
        <v>25</v>
      </c>
      <c r="H68" s="54" t="s">
        <v>536</v>
      </c>
      <c r="I68" s="55" t="s">
        <v>537</v>
      </c>
      <c r="J68" s="55" t="s">
        <v>459</v>
      </c>
      <c r="K68" s="55"/>
      <c r="L68" s="55" t="s">
        <v>538</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368</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368</v>
      </c>
      <c r="G69" s="54">
        <v>26</v>
      </c>
      <c r="H69" s="54" t="s">
        <v>539</v>
      </c>
      <c r="I69" s="55" t="s">
        <v>540</v>
      </c>
      <c r="J69" s="55" t="s">
        <v>505</v>
      </c>
      <c r="K69" s="55"/>
      <c r="L69" s="55" t="s">
        <v>541</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368</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368</v>
      </c>
      <c r="G70" s="54">
        <v>27</v>
      </c>
      <c r="H70" s="54" t="s">
        <v>542</v>
      </c>
      <c r="I70" s="55" t="s">
        <v>543</v>
      </c>
      <c r="J70" s="55" t="s">
        <v>371</v>
      </c>
      <c r="K70" s="55"/>
      <c r="L70" s="55" t="s">
        <v>544</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368</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368</v>
      </c>
      <c r="G71" s="54">
        <v>28</v>
      </c>
      <c r="H71" s="54" t="s">
        <v>545</v>
      </c>
      <c r="I71" s="55" t="s">
        <v>546</v>
      </c>
      <c r="J71" s="55" t="s">
        <v>547</v>
      </c>
      <c r="K71" s="55"/>
      <c r="L71" s="55" t="s">
        <v>548</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368</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368</v>
      </c>
      <c r="G72" s="54">
        <v>29</v>
      </c>
      <c r="H72" s="54" t="s">
        <v>549</v>
      </c>
      <c r="I72" s="55" t="s">
        <v>550</v>
      </c>
      <c r="J72" s="55" t="s">
        <v>551</v>
      </c>
      <c r="K72" s="55"/>
      <c r="L72" s="55" t="s">
        <v>552</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368</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368</v>
      </c>
      <c r="G73" s="54">
        <v>30</v>
      </c>
      <c r="H73" s="54" t="s">
        <v>553</v>
      </c>
      <c r="I73" s="55" t="s">
        <v>554</v>
      </c>
      <c r="J73" s="55" t="s">
        <v>555</v>
      </c>
      <c r="K73" s="55"/>
      <c r="L73" s="55" t="s">
        <v>556</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368</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368</v>
      </c>
      <c r="G74" s="54">
        <v>31</v>
      </c>
      <c r="H74" s="54" t="s">
        <v>557</v>
      </c>
      <c r="I74" s="55" t="s">
        <v>558</v>
      </c>
      <c r="J74" s="55" t="s">
        <v>559</v>
      </c>
      <c r="K74" s="55"/>
      <c r="L74" s="86" t="s">
        <v>560</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368</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368</v>
      </c>
      <c r="G75" s="54">
        <v>32</v>
      </c>
      <c r="H75" s="54" t="s">
        <v>561</v>
      </c>
      <c r="I75" s="55" t="s">
        <v>562</v>
      </c>
      <c r="J75" s="55" t="s">
        <v>305</v>
      </c>
      <c r="K75" s="55"/>
      <c r="L75" s="55" t="s">
        <v>563</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368</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368</v>
      </c>
      <c r="G76" s="54">
        <v>33</v>
      </c>
      <c r="H76" s="54" t="s">
        <v>564</v>
      </c>
      <c r="I76" s="55" t="s">
        <v>565</v>
      </c>
      <c r="J76" s="55" t="s">
        <v>566</v>
      </c>
      <c r="K76" s="55"/>
      <c r="L76" s="55" t="s">
        <v>371</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368</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368</v>
      </c>
      <c r="G77" s="54">
        <v>34</v>
      </c>
      <c r="H77" s="54" t="s">
        <v>567</v>
      </c>
      <c r="I77" s="55" t="s">
        <v>568</v>
      </c>
      <c r="J77" s="55" t="s">
        <v>566</v>
      </c>
      <c r="K77" s="55"/>
      <c r="L77" s="55" t="s">
        <v>371</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368</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368</v>
      </c>
      <c r="G78" s="54">
        <v>35</v>
      </c>
      <c r="H78" s="54" t="s">
        <v>569</v>
      </c>
      <c r="I78" s="55" t="s">
        <v>570</v>
      </c>
      <c r="J78" s="86" t="s">
        <v>571</v>
      </c>
      <c r="K78" s="86"/>
      <c r="L78" s="55" t="s">
        <v>572</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368</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368</v>
      </c>
      <c r="G79" s="54">
        <v>36</v>
      </c>
      <c r="H79" s="54" t="s">
        <v>573</v>
      </c>
      <c r="I79" s="55" t="s">
        <v>574</v>
      </c>
      <c r="J79" s="55" t="s">
        <v>575</v>
      </c>
      <c r="K79" s="55"/>
      <c r="L79" s="55" t="s">
        <v>576</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368</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368</v>
      </c>
      <c r="G80" s="54">
        <v>37</v>
      </c>
      <c r="H80" s="54" t="s">
        <v>577</v>
      </c>
      <c r="I80" s="55" t="s">
        <v>578</v>
      </c>
      <c r="J80" s="55" t="s">
        <v>579</v>
      </c>
      <c r="K80" s="55"/>
      <c r="L80" s="55" t="s">
        <v>580</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368</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368</v>
      </c>
      <c r="G81" s="54">
        <v>38</v>
      </c>
      <c r="H81" s="54" t="s">
        <v>581</v>
      </c>
      <c r="I81" s="55" t="s">
        <v>582</v>
      </c>
      <c r="J81" s="55" t="s">
        <v>451</v>
      </c>
      <c r="K81" s="55"/>
      <c r="L81" s="55" t="s">
        <v>583</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368</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368</v>
      </c>
      <c r="G82" s="54">
        <v>39</v>
      </c>
      <c r="H82" s="54" t="s">
        <v>584</v>
      </c>
      <c r="I82" s="55" t="s">
        <v>585</v>
      </c>
      <c r="J82" s="55" t="s">
        <v>477</v>
      </c>
      <c r="K82" s="55"/>
      <c r="L82" s="55" t="s">
        <v>586</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368</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368</v>
      </c>
      <c r="G83" s="54">
        <v>40</v>
      </c>
      <c r="H83" s="54" t="s">
        <v>587</v>
      </c>
      <c r="I83" s="55" t="s">
        <v>588</v>
      </c>
      <c r="J83" s="55" t="s">
        <v>589</v>
      </c>
      <c r="K83" s="55"/>
      <c r="L83" s="55" t="s">
        <v>589</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368</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368</v>
      </c>
      <c r="G84" s="54">
        <v>41</v>
      </c>
      <c r="H84" s="54" t="s">
        <v>590</v>
      </c>
      <c r="I84" s="55" t="s">
        <v>591</v>
      </c>
      <c r="J84" s="55" t="s">
        <v>477</v>
      </c>
      <c r="K84" s="55"/>
      <c r="L84" s="55" t="s">
        <v>468</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368</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368</v>
      </c>
      <c r="G85" s="54">
        <v>42</v>
      </c>
      <c r="H85" s="54" t="s">
        <v>592</v>
      </c>
      <c r="I85" s="55" t="s">
        <v>593</v>
      </c>
      <c r="J85" s="55" t="s">
        <v>594</v>
      </c>
      <c r="K85" s="55"/>
      <c r="L85" s="55" t="s">
        <v>589</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368</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368</v>
      </c>
      <c r="G86" s="54">
        <v>43</v>
      </c>
      <c r="H86" s="54" t="s">
        <v>595</v>
      </c>
      <c r="I86" s="55" t="s">
        <v>596</v>
      </c>
      <c r="J86" s="55" t="s">
        <v>597</v>
      </c>
      <c r="K86" s="55"/>
      <c r="L86" s="55" t="s">
        <v>598</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368</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368</v>
      </c>
      <c r="G87" s="54">
        <v>44</v>
      </c>
      <c r="H87" s="54" t="s">
        <v>599</v>
      </c>
      <c r="I87" s="55" t="s">
        <v>600</v>
      </c>
      <c r="J87" s="55" t="s">
        <v>371</v>
      </c>
      <c r="K87" s="55"/>
      <c r="L87" s="55" t="s">
        <v>601</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368</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368</v>
      </c>
      <c r="G88" s="54">
        <v>45</v>
      </c>
      <c r="H88" s="54" t="s">
        <v>602</v>
      </c>
      <c r="I88" s="55" t="s">
        <v>603</v>
      </c>
      <c r="J88" s="55" t="s">
        <v>604</v>
      </c>
      <c r="K88" s="55"/>
      <c r="L88" s="55" t="s">
        <v>502</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368</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368</v>
      </c>
      <c r="G89" s="54">
        <v>46</v>
      </c>
      <c r="H89" s="54" t="s">
        <v>605</v>
      </c>
      <c r="I89" s="55" t="s">
        <v>606</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607</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607</v>
      </c>
      <c r="G90" s="166" t="s">
        <v>608</v>
      </c>
      <c r="H90" s="166" t="s">
        <v>607</v>
      </c>
      <c r="I90" s="167" t="s">
        <v>609</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607</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607</v>
      </c>
      <c r="G91" s="54">
        <v>1</v>
      </c>
      <c r="H91" s="54" t="s">
        <v>610</v>
      </c>
      <c r="I91" s="55" t="s">
        <v>611</v>
      </c>
      <c r="J91" s="55" t="s">
        <v>612</v>
      </c>
      <c r="K91" s="55"/>
      <c r="L91" s="55" t="s">
        <v>613</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607</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607</v>
      </c>
      <c r="G92" s="54">
        <v>2</v>
      </c>
      <c r="H92" s="54" t="s">
        <v>614</v>
      </c>
      <c r="I92" s="55" t="s">
        <v>615</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607</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607</v>
      </c>
      <c r="G93" s="54"/>
      <c r="H93" s="54" t="s">
        <v>616</v>
      </c>
      <c r="I93" s="55" t="s">
        <v>617</v>
      </c>
      <c r="J93" s="55" t="s">
        <v>618</v>
      </c>
      <c r="K93" s="55"/>
      <c r="L93" s="55" t="s">
        <v>619</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607</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607</v>
      </c>
      <c r="G94" s="54"/>
      <c r="H94" s="54" t="s">
        <v>620</v>
      </c>
      <c r="I94" s="55" t="s">
        <v>621</v>
      </c>
      <c r="J94" s="55" t="s">
        <v>619</v>
      </c>
      <c r="K94" s="55"/>
      <c r="L94" s="55" t="s">
        <v>622</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607</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607</v>
      </c>
      <c r="G95" s="54">
        <v>3</v>
      </c>
      <c r="H95" s="54" t="s">
        <v>623</v>
      </c>
      <c r="I95" s="55" t="s">
        <v>624</v>
      </c>
      <c r="J95" s="55" t="s">
        <v>625</v>
      </c>
      <c r="K95" s="55"/>
      <c r="L95" s="55" t="s">
        <v>626</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607</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607</v>
      </c>
      <c r="G96" s="54">
        <v>4</v>
      </c>
      <c r="H96" s="54" t="s">
        <v>627</v>
      </c>
      <c r="I96" s="55" t="s">
        <v>628</v>
      </c>
      <c r="J96" s="55" t="s">
        <v>629</v>
      </c>
      <c r="K96" s="55"/>
      <c r="L96" s="55" t="s">
        <v>630</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607</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607</v>
      </c>
      <c r="G97" s="54"/>
      <c r="H97" s="54" t="s">
        <v>631</v>
      </c>
      <c r="I97" s="55" t="s">
        <v>632</v>
      </c>
      <c r="J97" s="55" t="s">
        <v>629</v>
      </c>
      <c r="K97" s="55"/>
      <c r="L97" s="55" t="s">
        <v>633</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607</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607</v>
      </c>
      <c r="G98" s="54"/>
      <c r="H98" s="54" t="s">
        <v>634</v>
      </c>
      <c r="I98" s="55" t="s">
        <v>635</v>
      </c>
      <c r="J98" s="55" t="s">
        <v>633</v>
      </c>
      <c r="K98" s="55"/>
      <c r="L98" s="55" t="s">
        <v>636</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607</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607</v>
      </c>
      <c r="G99" s="54"/>
      <c r="H99" s="54" t="s">
        <v>637</v>
      </c>
      <c r="I99" s="55" t="s">
        <v>638</v>
      </c>
      <c r="J99" s="55" t="s">
        <v>636</v>
      </c>
      <c r="K99" s="55"/>
      <c r="L99" s="55" t="s">
        <v>639</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607</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607</v>
      </c>
      <c r="G100" s="54"/>
      <c r="H100" s="54" t="s">
        <v>640</v>
      </c>
      <c r="I100" s="55" t="s">
        <v>641</v>
      </c>
      <c r="J100" s="55" t="s">
        <v>642</v>
      </c>
      <c r="K100" s="55"/>
      <c r="L100" s="55" t="s">
        <v>643</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607</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607</v>
      </c>
      <c r="G101" s="54"/>
      <c r="H101" s="54" t="s">
        <v>644</v>
      </c>
      <c r="I101" s="55" t="s">
        <v>645</v>
      </c>
      <c r="J101" s="55" t="s">
        <v>643</v>
      </c>
      <c r="K101" s="55"/>
      <c r="L101" s="55" t="s">
        <v>646</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607</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607</v>
      </c>
      <c r="G102" s="54">
        <v>5</v>
      </c>
      <c r="H102" s="54" t="s">
        <v>647</v>
      </c>
      <c r="I102" s="55" t="s">
        <v>648</v>
      </c>
      <c r="J102" s="55" t="s">
        <v>649</v>
      </c>
      <c r="K102" s="55"/>
      <c r="L102" s="55" t="s">
        <v>626</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607</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607</v>
      </c>
      <c r="G103" s="54"/>
      <c r="H103" s="54" t="s">
        <v>650</v>
      </c>
      <c r="I103" s="55" t="s">
        <v>651</v>
      </c>
      <c r="J103" s="55" t="s">
        <v>649</v>
      </c>
      <c r="K103" s="55"/>
      <c r="L103" s="55" t="s">
        <v>652</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607</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607</v>
      </c>
      <c r="G104" s="54"/>
      <c r="H104" s="54" t="s">
        <v>653</v>
      </c>
      <c r="I104" s="55" t="s">
        <v>654</v>
      </c>
      <c r="J104" s="55" t="s">
        <v>652</v>
      </c>
      <c r="K104" s="55"/>
      <c r="L104" s="55" t="s">
        <v>655</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607</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607</v>
      </c>
      <c r="G105" s="54"/>
      <c r="H105" s="54" t="s">
        <v>656</v>
      </c>
      <c r="I105" s="55" t="s">
        <v>657</v>
      </c>
      <c r="J105" s="55" t="s">
        <v>655</v>
      </c>
      <c r="K105" s="55"/>
      <c r="L105" s="55" t="s">
        <v>658</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607</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607</v>
      </c>
      <c r="G106" s="54"/>
      <c r="H106" s="54" t="s">
        <v>659</v>
      </c>
      <c r="I106" s="55" t="s">
        <v>660</v>
      </c>
      <c r="J106" s="55" t="s">
        <v>658</v>
      </c>
      <c r="K106" s="55"/>
      <c r="L106" s="55" t="s">
        <v>661</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607</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607</v>
      </c>
      <c r="G107" s="54"/>
      <c r="H107" s="54" t="s">
        <v>662</v>
      </c>
      <c r="I107" s="55" t="s">
        <v>663</v>
      </c>
      <c r="J107" s="55" t="s">
        <v>661</v>
      </c>
      <c r="K107" s="55"/>
      <c r="L107" s="55" t="s">
        <v>626</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607</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607</v>
      </c>
      <c r="G108" s="54"/>
      <c r="H108" s="54" t="s">
        <v>664</v>
      </c>
      <c r="I108" s="55" t="s">
        <v>665</v>
      </c>
      <c r="J108" s="55" t="s">
        <v>626</v>
      </c>
      <c r="K108" s="55"/>
      <c r="L108" s="55" t="s">
        <v>666</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607</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607</v>
      </c>
      <c r="G109" s="54"/>
      <c r="H109" s="54" t="s">
        <v>667</v>
      </c>
      <c r="I109" s="55" t="s">
        <v>668</v>
      </c>
      <c r="J109" s="55" t="s">
        <v>626</v>
      </c>
      <c r="K109" s="55"/>
      <c r="L109" s="55" t="s">
        <v>669</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607</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607</v>
      </c>
      <c r="G110" s="54"/>
      <c r="H110" s="54" t="s">
        <v>670</v>
      </c>
      <c r="I110" s="55" t="s">
        <v>671</v>
      </c>
      <c r="J110" s="55" t="s">
        <v>669</v>
      </c>
      <c r="K110" s="55"/>
      <c r="L110" s="55" t="s">
        <v>672</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607</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607</v>
      </c>
      <c r="G111" s="54"/>
      <c r="H111" s="54" t="s">
        <v>673</v>
      </c>
      <c r="I111" s="55" t="s">
        <v>674</v>
      </c>
      <c r="J111" s="55" t="s">
        <v>672</v>
      </c>
      <c r="K111" s="55"/>
      <c r="L111" s="55" t="s">
        <v>675</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607</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607</v>
      </c>
      <c r="G112" s="54"/>
      <c r="H112" s="54" t="s">
        <v>676</v>
      </c>
      <c r="I112" s="55" t="s">
        <v>677</v>
      </c>
      <c r="J112" s="55" t="s">
        <v>678</v>
      </c>
      <c r="K112" s="55"/>
      <c r="L112" s="55" t="s">
        <v>679</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607</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607</v>
      </c>
      <c r="G113" s="54"/>
      <c r="H113" s="54" t="s">
        <v>680</v>
      </c>
      <c r="I113" s="55" t="s">
        <v>681</v>
      </c>
      <c r="J113" s="55" t="s">
        <v>655</v>
      </c>
      <c r="K113" s="55"/>
      <c r="L113" s="55" t="s">
        <v>658</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607</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607</v>
      </c>
      <c r="G114" s="54"/>
      <c r="H114" s="54" t="s">
        <v>682</v>
      </c>
      <c r="I114" s="55" t="s">
        <v>683</v>
      </c>
      <c r="J114" s="55" t="s">
        <v>658</v>
      </c>
      <c r="K114" s="55"/>
      <c r="L114" s="55" t="s">
        <v>661</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607</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607</v>
      </c>
      <c r="G115" s="54"/>
      <c r="H115" s="54" t="s">
        <v>684</v>
      </c>
      <c r="I115" s="55" t="s">
        <v>685</v>
      </c>
      <c r="J115" s="55" t="s">
        <v>661</v>
      </c>
      <c r="K115" s="55"/>
      <c r="L115" s="55" t="s">
        <v>626</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607</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607</v>
      </c>
      <c r="G116" s="54"/>
      <c r="H116" s="55" t="s">
        <v>686</v>
      </c>
      <c r="I116" s="55" t="s">
        <v>687</v>
      </c>
      <c r="J116" s="55" t="s">
        <v>688</v>
      </c>
      <c r="K116" s="55"/>
      <c r="L116" s="55" t="s">
        <v>666</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607</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607</v>
      </c>
      <c r="G117" s="54">
        <v>6</v>
      </c>
      <c r="H117" s="54" t="s">
        <v>689</v>
      </c>
      <c r="I117" s="55" t="s">
        <v>690</v>
      </c>
      <c r="J117" s="55" t="s">
        <v>691</v>
      </c>
      <c r="K117" s="55"/>
      <c r="L117" s="55" t="s">
        <v>692</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607</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607</v>
      </c>
      <c r="G118" s="54">
        <v>7</v>
      </c>
      <c r="H118" s="54" t="s">
        <v>693</v>
      </c>
      <c r="I118" s="55" t="s">
        <v>694</v>
      </c>
      <c r="J118" s="55" t="s">
        <v>695</v>
      </c>
      <c r="K118" s="55"/>
      <c r="L118" s="55" t="s">
        <v>696</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607</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607</v>
      </c>
      <c r="G119" s="54">
        <v>8</v>
      </c>
      <c r="H119" s="54" t="s">
        <v>697</v>
      </c>
      <c r="I119" s="55" t="s">
        <v>698</v>
      </c>
      <c r="J119" s="55" t="s">
        <v>699</v>
      </c>
      <c r="K119" s="55"/>
      <c r="L119" s="55" t="s">
        <v>669</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607</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607</v>
      </c>
      <c r="G120" s="54">
        <v>9</v>
      </c>
      <c r="H120" s="54" t="s">
        <v>700</v>
      </c>
      <c r="I120" s="55" t="s">
        <v>701</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607</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607</v>
      </c>
      <c r="G121" s="54"/>
      <c r="H121" s="54" t="s">
        <v>702</v>
      </c>
      <c r="I121" s="55" t="s">
        <v>703</v>
      </c>
      <c r="J121" s="55" t="s">
        <v>699</v>
      </c>
      <c r="K121" s="55"/>
      <c r="L121" s="55" t="s">
        <v>704</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607</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607</v>
      </c>
      <c r="G122" s="54"/>
      <c r="H122" s="54" t="s">
        <v>705</v>
      </c>
      <c r="I122" s="55" t="s">
        <v>706</v>
      </c>
      <c r="J122" s="55" t="s">
        <v>707</v>
      </c>
      <c r="K122" s="55"/>
      <c r="L122" s="55" t="s">
        <v>708</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607</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607</v>
      </c>
      <c r="G123" s="54">
        <v>10</v>
      </c>
      <c r="H123" s="54" t="s">
        <v>709</v>
      </c>
      <c r="I123" s="55" t="s">
        <v>710</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607</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607</v>
      </c>
      <c r="G124" s="54"/>
      <c r="H124" s="54" t="s">
        <v>711</v>
      </c>
      <c r="I124" s="55" t="s">
        <v>712</v>
      </c>
      <c r="J124" s="55" t="s">
        <v>713</v>
      </c>
      <c r="K124" s="55"/>
      <c r="L124" s="55" t="s">
        <v>714</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607</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607</v>
      </c>
      <c r="G125" s="54"/>
      <c r="H125" s="54" t="s">
        <v>715</v>
      </c>
      <c r="I125" s="55" t="s">
        <v>716</v>
      </c>
      <c r="J125" s="55" t="s">
        <v>717</v>
      </c>
      <c r="K125" s="55"/>
      <c r="L125" s="55" t="s">
        <v>718</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607</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607</v>
      </c>
      <c r="G126" s="54"/>
      <c r="H126" s="54" t="s">
        <v>719</v>
      </c>
      <c r="I126" s="55" t="s">
        <v>720</v>
      </c>
      <c r="J126" s="55" t="s">
        <v>721</v>
      </c>
      <c r="K126" s="55"/>
      <c r="L126" s="55" t="s">
        <v>722</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607</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607</v>
      </c>
      <c r="G127" s="54"/>
      <c r="H127" s="54" t="s">
        <v>723</v>
      </c>
      <c r="I127" s="55" t="s">
        <v>724</v>
      </c>
      <c r="J127" s="55" t="s">
        <v>725</v>
      </c>
      <c r="K127" s="55"/>
      <c r="L127" s="55" t="s">
        <v>726</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607</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607</v>
      </c>
      <c r="G128" s="54">
        <v>11</v>
      </c>
      <c r="H128" s="54" t="s">
        <v>727</v>
      </c>
      <c r="I128" s="55" t="s">
        <v>728</v>
      </c>
      <c r="J128" s="55" t="s">
        <v>729</v>
      </c>
      <c r="K128" s="55"/>
      <c r="L128" s="55" t="s">
        <v>730</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607</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607</v>
      </c>
      <c r="G129" s="54">
        <v>12</v>
      </c>
      <c r="H129" s="54" t="s">
        <v>731</v>
      </c>
      <c r="I129" s="55" t="s">
        <v>732</v>
      </c>
      <c r="J129" s="55" t="s">
        <v>733</v>
      </c>
      <c r="K129" s="55"/>
      <c r="L129" s="55" t="s">
        <v>734</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607</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607</v>
      </c>
      <c r="G130" s="54">
        <v>13</v>
      </c>
      <c r="H130" s="54" t="s">
        <v>735</v>
      </c>
      <c r="I130" s="55" t="s">
        <v>736</v>
      </c>
      <c r="J130" s="55" t="s">
        <v>691</v>
      </c>
      <c r="K130" s="55"/>
      <c r="L130" s="55" t="s">
        <v>737</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607</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607</v>
      </c>
      <c r="G131" s="54">
        <v>14</v>
      </c>
      <c r="H131" s="54" t="s">
        <v>738</v>
      </c>
      <c r="I131" s="55" t="s">
        <v>739</v>
      </c>
      <c r="J131" s="55" t="s">
        <v>740</v>
      </c>
      <c r="K131" s="55"/>
      <c r="L131" s="55" t="s">
        <v>741</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607</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607</v>
      </c>
      <c r="G132" s="54">
        <v>15</v>
      </c>
      <c r="H132" s="54" t="s">
        <v>742</v>
      </c>
      <c r="I132" s="55" t="s">
        <v>743</v>
      </c>
      <c r="J132" s="55" t="s">
        <v>744</v>
      </c>
      <c r="K132" s="55"/>
      <c r="L132" s="55" t="s">
        <v>745</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607</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607</v>
      </c>
      <c r="G133" s="54">
        <v>16</v>
      </c>
      <c r="H133" s="54" t="s">
        <v>746</v>
      </c>
      <c r="I133" s="55" t="s">
        <v>747</v>
      </c>
      <c r="J133" s="55" t="s">
        <v>748</v>
      </c>
      <c r="K133" s="55"/>
      <c r="L133" s="55" t="s">
        <v>622</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607</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607</v>
      </c>
      <c r="G134" s="54"/>
      <c r="H134" s="54" t="s">
        <v>749</v>
      </c>
      <c r="I134" s="55" t="s">
        <v>750</v>
      </c>
      <c r="J134" s="55" t="s">
        <v>748</v>
      </c>
      <c r="K134" s="55"/>
      <c r="L134" s="55" t="s">
        <v>751</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607</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607</v>
      </c>
      <c r="G135" s="54"/>
      <c r="H135" s="54" t="s">
        <v>752</v>
      </c>
      <c r="I135" s="55" t="s">
        <v>753</v>
      </c>
      <c r="J135" s="55" t="s">
        <v>754</v>
      </c>
      <c r="K135" s="55"/>
      <c r="L135" s="55" t="s">
        <v>622</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607</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607</v>
      </c>
      <c r="G136" s="54">
        <v>17</v>
      </c>
      <c r="H136" s="54" t="s">
        <v>755</v>
      </c>
      <c r="I136" s="55" t="s">
        <v>756</v>
      </c>
      <c r="J136" s="55" t="s">
        <v>699</v>
      </c>
      <c r="K136" s="55"/>
      <c r="L136" s="55" t="s">
        <v>757</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607</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607</v>
      </c>
      <c r="G137" s="54">
        <v>18</v>
      </c>
      <c r="H137" s="54" t="s">
        <v>758</v>
      </c>
      <c r="I137" s="55" t="s">
        <v>759</v>
      </c>
      <c r="J137" s="55" t="s">
        <v>704</v>
      </c>
      <c r="K137" s="55"/>
      <c r="L137" s="55" t="s">
        <v>760</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607</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607</v>
      </c>
      <c r="G138" s="54">
        <v>19</v>
      </c>
      <c r="H138" s="54" t="s">
        <v>761</v>
      </c>
      <c r="I138" s="55" t="s">
        <v>762</v>
      </c>
      <c r="J138" s="55" t="s">
        <v>763</v>
      </c>
      <c r="K138" s="55"/>
      <c r="L138" s="55" t="s">
        <v>764</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607</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607</v>
      </c>
      <c r="G139" s="54">
        <v>20</v>
      </c>
      <c r="H139" s="54" t="s">
        <v>765</v>
      </c>
      <c r="I139" s="55" t="s">
        <v>766</v>
      </c>
      <c r="J139" s="55" t="s">
        <v>763</v>
      </c>
      <c r="K139" s="55"/>
      <c r="L139" s="55" t="s">
        <v>767</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607</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607</v>
      </c>
      <c r="G140" s="54"/>
      <c r="H140" s="54" t="s">
        <v>768</v>
      </c>
      <c r="I140" s="55" t="s">
        <v>769</v>
      </c>
      <c r="J140" s="55" t="s">
        <v>763</v>
      </c>
      <c r="K140" s="55"/>
      <c r="L140" s="55" t="s">
        <v>770</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607</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607</v>
      </c>
      <c r="G141" s="54"/>
      <c r="H141" s="54" t="s">
        <v>771</v>
      </c>
      <c r="I141" s="55" t="s">
        <v>772</v>
      </c>
      <c r="J141" s="55" t="s">
        <v>630</v>
      </c>
      <c r="K141" s="55"/>
      <c r="L141" s="55" t="s">
        <v>767</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607</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607</v>
      </c>
      <c r="G142" s="54">
        <v>21</v>
      </c>
      <c r="H142" s="54" t="s">
        <v>773</v>
      </c>
      <c r="I142" s="55" t="s">
        <v>233</v>
      </c>
      <c r="J142" s="55" t="s">
        <v>774</v>
      </c>
      <c r="K142" s="55"/>
      <c r="L142" s="55" t="s">
        <v>760</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607</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607</v>
      </c>
      <c r="G143" s="54">
        <v>22</v>
      </c>
      <c r="H143" s="54" t="s">
        <v>775</v>
      </c>
      <c r="I143" s="55" t="s">
        <v>776</v>
      </c>
      <c r="J143" s="55" t="s">
        <v>777</v>
      </c>
      <c r="K143" s="55"/>
      <c r="L143" s="55" t="s">
        <v>778</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607</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607</v>
      </c>
      <c r="G144" s="54">
        <v>23</v>
      </c>
      <c r="H144" s="54" t="s">
        <v>779</v>
      </c>
      <c r="I144" s="55" t="s">
        <v>780</v>
      </c>
      <c r="J144" s="55" t="s">
        <v>778</v>
      </c>
      <c r="K144" s="55"/>
      <c r="L144" s="55" t="s">
        <v>760</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607</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607</v>
      </c>
      <c r="G145" s="54">
        <v>24</v>
      </c>
      <c r="H145" s="54" t="s">
        <v>781</v>
      </c>
      <c r="I145" s="55" t="s">
        <v>782</v>
      </c>
      <c r="J145" s="55" t="s">
        <v>783</v>
      </c>
      <c r="K145" s="55"/>
      <c r="L145" s="55" t="s">
        <v>784</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607</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607</v>
      </c>
      <c r="G146" s="54">
        <v>25</v>
      </c>
      <c r="H146" s="54" t="s">
        <v>785</v>
      </c>
      <c r="I146" s="55" t="s">
        <v>786</v>
      </c>
      <c r="J146" s="55" t="s">
        <v>774</v>
      </c>
      <c r="K146" s="55"/>
      <c r="L146" s="55" t="s">
        <v>764</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607</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607</v>
      </c>
      <c r="G147" s="54">
        <v>26</v>
      </c>
      <c r="H147" s="54" t="s">
        <v>787</v>
      </c>
      <c r="I147" s="55" t="s">
        <v>788</v>
      </c>
      <c r="J147" s="55" t="s">
        <v>789</v>
      </c>
      <c r="K147" s="55"/>
      <c r="L147" s="55" t="s">
        <v>790</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607</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607</v>
      </c>
      <c r="G148" s="54"/>
      <c r="H148" s="54" t="s">
        <v>791</v>
      </c>
      <c r="I148" s="55" t="s">
        <v>792</v>
      </c>
      <c r="J148" s="55" t="s">
        <v>764</v>
      </c>
      <c r="K148" s="55"/>
      <c r="L148" s="55" t="s">
        <v>778</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607</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607</v>
      </c>
      <c r="G149" s="54"/>
      <c r="H149" s="54" t="s">
        <v>793</v>
      </c>
      <c r="I149" s="55" t="s">
        <v>794</v>
      </c>
      <c r="J149" s="55" t="s">
        <v>778</v>
      </c>
      <c r="K149" s="55"/>
      <c r="L149" s="55" t="s">
        <v>795</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607</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607</v>
      </c>
      <c r="G150" s="54">
        <v>27</v>
      </c>
      <c r="H150" s="54" t="s">
        <v>796</v>
      </c>
      <c r="I150" s="55" t="s">
        <v>797</v>
      </c>
      <c r="J150" s="55" t="s">
        <v>778</v>
      </c>
      <c r="K150" s="55"/>
      <c r="L150" s="55" t="s">
        <v>798</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607</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607</v>
      </c>
      <c r="G151" s="54">
        <v>28</v>
      </c>
      <c r="H151" s="54" t="s">
        <v>799</v>
      </c>
      <c r="I151" s="55" t="s">
        <v>800</v>
      </c>
      <c r="J151" s="55" t="s">
        <v>798</v>
      </c>
      <c r="K151" s="55"/>
      <c r="L151" s="55" t="s">
        <v>795</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607</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607</v>
      </c>
      <c r="G152" s="54"/>
      <c r="H152" s="54" t="s">
        <v>801</v>
      </c>
      <c r="I152" s="55" t="s">
        <v>802</v>
      </c>
      <c r="J152" s="55" t="s">
        <v>803</v>
      </c>
      <c r="K152" s="55"/>
      <c r="L152" s="55" t="s">
        <v>804</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607</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607</v>
      </c>
      <c r="G153" s="54"/>
      <c r="H153" s="54" t="s">
        <v>805</v>
      </c>
      <c r="I153" s="55" t="s">
        <v>806</v>
      </c>
      <c r="J153" s="55" t="s">
        <v>807</v>
      </c>
      <c r="K153" s="55"/>
      <c r="L153" s="55" t="s">
        <v>691</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607</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607</v>
      </c>
      <c r="G154" s="54">
        <v>29</v>
      </c>
      <c r="H154" s="54" t="s">
        <v>808</v>
      </c>
      <c r="I154" s="55" t="s">
        <v>809</v>
      </c>
      <c r="J154" s="55" t="s">
        <v>807</v>
      </c>
      <c r="K154" s="55"/>
      <c r="L154" s="55" t="s">
        <v>810</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607</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607</v>
      </c>
      <c r="G155" s="54">
        <v>30</v>
      </c>
      <c r="H155" s="54" t="s">
        <v>811</v>
      </c>
      <c r="I155" s="55" t="s">
        <v>812</v>
      </c>
      <c r="J155" s="55" t="s">
        <v>810</v>
      </c>
      <c r="K155" s="55"/>
      <c r="L155" s="55" t="s">
        <v>691</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607</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607</v>
      </c>
      <c r="G156" s="54">
        <v>31</v>
      </c>
      <c r="H156" s="54" t="s">
        <v>813</v>
      </c>
      <c r="I156" s="55" t="s">
        <v>814</v>
      </c>
      <c r="J156" s="55" t="s">
        <v>815</v>
      </c>
      <c r="K156" s="55"/>
      <c r="L156" s="55" t="s">
        <v>816</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607</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607</v>
      </c>
      <c r="G157" s="54">
        <v>32</v>
      </c>
      <c r="H157" s="54" t="s">
        <v>817</v>
      </c>
      <c r="I157" s="55" t="s">
        <v>818</v>
      </c>
      <c r="J157" s="55" t="s">
        <v>819</v>
      </c>
      <c r="K157" s="55"/>
      <c r="L157" s="55" t="s">
        <v>820</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607</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607</v>
      </c>
      <c r="G158" s="54">
        <v>33</v>
      </c>
      <c r="H158" s="54" t="s">
        <v>821</v>
      </c>
      <c r="I158" s="55" t="s">
        <v>822</v>
      </c>
      <c r="J158" s="55" t="s">
        <v>823</v>
      </c>
      <c r="K158" s="55"/>
      <c r="L158" s="55" t="s">
        <v>824</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607</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607</v>
      </c>
      <c r="G159" s="54">
        <v>34</v>
      </c>
      <c r="H159" s="54" t="s">
        <v>825</v>
      </c>
      <c r="I159" s="55" t="s">
        <v>826</v>
      </c>
      <c r="J159" s="55" t="s">
        <v>827</v>
      </c>
      <c r="K159" s="55"/>
      <c r="L159" s="55" t="s">
        <v>828</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607</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607</v>
      </c>
      <c r="G160" s="54">
        <v>35</v>
      </c>
      <c r="H160" s="54" t="s">
        <v>829</v>
      </c>
      <c r="I160" s="55" t="s">
        <v>830</v>
      </c>
      <c r="J160" s="55" t="s">
        <v>823</v>
      </c>
      <c r="K160" s="55"/>
      <c r="L160" s="55" t="s">
        <v>831</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607</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607</v>
      </c>
      <c r="G161" s="54">
        <v>36</v>
      </c>
      <c r="H161" s="54" t="s">
        <v>832</v>
      </c>
      <c r="I161" s="55" t="s">
        <v>833</v>
      </c>
      <c r="J161" s="55" t="s">
        <v>630</v>
      </c>
      <c r="K161" s="55"/>
      <c r="L161" s="55" t="s">
        <v>834</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607</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607</v>
      </c>
      <c r="G162" s="54">
        <v>37</v>
      </c>
      <c r="H162" s="54" t="s">
        <v>835</v>
      </c>
      <c r="I162" s="55" t="s">
        <v>836</v>
      </c>
      <c r="J162" s="55" t="s">
        <v>823</v>
      </c>
      <c r="K162" s="55"/>
      <c r="L162" s="55" t="s">
        <v>837</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607</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607</v>
      </c>
      <c r="G163" s="54">
        <v>38</v>
      </c>
      <c r="H163" s="54" t="s">
        <v>838</v>
      </c>
      <c r="I163" s="55" t="s">
        <v>839</v>
      </c>
      <c r="J163" s="55" t="s">
        <v>823</v>
      </c>
      <c r="K163" s="55"/>
      <c r="L163" s="55" t="s">
        <v>840</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607</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607</v>
      </c>
      <c r="G164" s="54">
        <v>39</v>
      </c>
      <c r="H164" s="54" t="s">
        <v>841</v>
      </c>
      <c r="I164" s="55" t="s">
        <v>842</v>
      </c>
      <c r="J164" s="55" t="s">
        <v>843</v>
      </c>
      <c r="K164" s="55"/>
      <c r="L164" s="55" t="s">
        <v>844</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607</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607</v>
      </c>
      <c r="G165" s="54">
        <v>40</v>
      </c>
      <c r="H165" s="54" t="s">
        <v>845</v>
      </c>
      <c r="I165" s="55" t="s">
        <v>846</v>
      </c>
      <c r="J165" s="55" t="s">
        <v>843</v>
      </c>
      <c r="K165" s="55"/>
      <c r="L165" s="55" t="s">
        <v>847</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607</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607</v>
      </c>
      <c r="G166" s="54">
        <v>41</v>
      </c>
      <c r="H166" s="54" t="s">
        <v>848</v>
      </c>
      <c r="I166" s="55" t="s">
        <v>849</v>
      </c>
      <c r="J166" s="55" t="s">
        <v>850</v>
      </c>
      <c r="K166" s="55"/>
      <c r="L166" s="55" t="s">
        <v>851</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607</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607</v>
      </c>
      <c r="G167" s="54">
        <v>42</v>
      </c>
      <c r="H167" s="54" t="s">
        <v>852</v>
      </c>
      <c r="I167" s="55" t="s">
        <v>853</v>
      </c>
      <c r="J167" s="55" t="s">
        <v>854</v>
      </c>
      <c r="K167" s="55"/>
      <c r="L167" s="55" t="s">
        <v>843</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607</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607</v>
      </c>
      <c r="G168" s="54">
        <v>43</v>
      </c>
      <c r="H168" s="54" t="s">
        <v>855</v>
      </c>
      <c r="I168" s="55" t="s">
        <v>856</v>
      </c>
      <c r="J168" s="55" t="s">
        <v>293</v>
      </c>
      <c r="K168" s="55"/>
      <c r="L168" s="55" t="s">
        <v>851</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607</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607</v>
      </c>
      <c r="G169" s="54">
        <v>44</v>
      </c>
      <c r="H169" s="54" t="s">
        <v>857</v>
      </c>
      <c r="I169" s="55" t="s">
        <v>858</v>
      </c>
      <c r="J169" s="55" t="s">
        <v>854</v>
      </c>
      <c r="K169" s="55"/>
      <c r="L169" s="55" t="s">
        <v>851</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607</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607</v>
      </c>
      <c r="G170" s="54">
        <v>45</v>
      </c>
      <c r="H170" s="54" t="s">
        <v>859</v>
      </c>
      <c r="I170" s="55" t="s">
        <v>860</v>
      </c>
      <c r="J170" s="55" t="s">
        <v>763</v>
      </c>
      <c r="K170" s="55"/>
      <c r="L170" s="55" t="s">
        <v>861</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607</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607</v>
      </c>
      <c r="G171" s="54">
        <v>46</v>
      </c>
      <c r="H171" s="54" t="s">
        <v>862</v>
      </c>
      <c r="I171" s="55" t="s">
        <v>863</v>
      </c>
      <c r="J171" s="55" t="s">
        <v>843</v>
      </c>
      <c r="K171" s="55"/>
      <c r="L171" s="55" t="s">
        <v>861</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607</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607</v>
      </c>
      <c r="G172" s="54">
        <v>47</v>
      </c>
      <c r="H172" s="54" t="s">
        <v>864</v>
      </c>
      <c r="I172" s="55" t="s">
        <v>865</v>
      </c>
      <c r="J172" s="55" t="s">
        <v>810</v>
      </c>
      <c r="K172" s="55"/>
      <c r="L172" s="55" t="s">
        <v>843</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607</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607</v>
      </c>
      <c r="G173" s="54">
        <v>48</v>
      </c>
      <c r="H173" s="54" t="s">
        <v>866</v>
      </c>
      <c r="I173" s="55" t="s">
        <v>867</v>
      </c>
      <c r="J173" s="55" t="s">
        <v>843</v>
      </c>
      <c r="K173" s="55"/>
      <c r="L173" s="55" t="s">
        <v>868</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607</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607</v>
      </c>
      <c r="G174" s="54">
        <v>49</v>
      </c>
      <c r="H174" s="54" t="s">
        <v>869</v>
      </c>
      <c r="I174" s="55" t="s">
        <v>870</v>
      </c>
      <c r="J174" s="55" t="s">
        <v>763</v>
      </c>
      <c r="K174" s="55"/>
      <c r="L174" s="55" t="s">
        <v>847</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607</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607</v>
      </c>
      <c r="G175" s="54">
        <v>50</v>
      </c>
      <c r="H175" s="54" t="s">
        <v>871</v>
      </c>
      <c r="I175" s="55" t="s">
        <v>872</v>
      </c>
      <c r="J175" s="55" t="s">
        <v>847</v>
      </c>
      <c r="K175" s="55"/>
      <c r="L175" s="55" t="s">
        <v>763</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607</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607</v>
      </c>
      <c r="G176" s="54">
        <v>51</v>
      </c>
      <c r="H176" s="54" t="s">
        <v>873</v>
      </c>
      <c r="I176" s="55" t="s">
        <v>874</v>
      </c>
      <c r="J176" s="55" t="s">
        <v>763</v>
      </c>
      <c r="K176" s="55"/>
      <c r="L176" s="55" t="s">
        <v>843</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607</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607</v>
      </c>
      <c r="G177" s="54">
        <v>52</v>
      </c>
      <c r="H177" s="54" t="s">
        <v>875</v>
      </c>
      <c r="I177" s="55" t="s">
        <v>876</v>
      </c>
      <c r="J177" s="55" t="s">
        <v>239</v>
      </c>
      <c r="K177" s="55"/>
      <c r="L177" s="55" t="s">
        <v>851</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607</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607</v>
      </c>
      <c r="G178" s="54">
        <v>53</v>
      </c>
      <c r="H178" s="55" t="s">
        <v>877</v>
      </c>
      <c r="I178" s="55" t="s">
        <v>878</v>
      </c>
      <c r="J178" s="55" t="s">
        <v>879</v>
      </c>
      <c r="K178" s="55"/>
      <c r="L178" s="55" t="s">
        <v>880</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607</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607</v>
      </c>
      <c r="G179" s="54">
        <v>54</v>
      </c>
      <c r="H179" s="54" t="s">
        <v>881</v>
      </c>
      <c r="I179" s="55" t="s">
        <v>882</v>
      </c>
      <c r="J179" s="55" t="s">
        <v>810</v>
      </c>
      <c r="K179" s="55"/>
      <c r="L179" s="55" t="s">
        <v>879</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607</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607</v>
      </c>
      <c r="G180" s="54"/>
      <c r="H180" s="54" t="s">
        <v>883</v>
      </c>
      <c r="I180" s="55" t="s">
        <v>884</v>
      </c>
      <c r="J180" s="55" t="s">
        <v>885</v>
      </c>
      <c r="K180" s="55"/>
      <c r="L180" s="55" t="s">
        <v>886</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607</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607</v>
      </c>
      <c r="G181" s="54"/>
      <c r="H181" s="80" t="s">
        <v>887</v>
      </c>
      <c r="I181" s="55" t="s">
        <v>888</v>
      </c>
      <c r="J181" s="55" t="s">
        <v>885</v>
      </c>
      <c r="K181" s="55"/>
      <c r="L181" s="55" t="s">
        <v>889</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607</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607</v>
      </c>
      <c r="G182" s="54"/>
      <c r="H182" s="54" t="s">
        <v>890</v>
      </c>
      <c r="I182" s="55" t="s">
        <v>891</v>
      </c>
      <c r="J182" s="55" t="s">
        <v>892</v>
      </c>
      <c r="K182" s="55"/>
      <c r="L182" s="55" t="s">
        <v>893</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607</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607</v>
      </c>
      <c r="G183" s="54">
        <v>55</v>
      </c>
      <c r="H183" s="54" t="s">
        <v>894</v>
      </c>
      <c r="I183" s="55" t="s">
        <v>895</v>
      </c>
      <c r="J183" s="55" t="s">
        <v>892</v>
      </c>
      <c r="K183" s="55"/>
      <c r="L183" s="55" t="s">
        <v>896</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607</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607</v>
      </c>
      <c r="G184" s="54">
        <v>56</v>
      </c>
      <c r="H184" s="54" t="s">
        <v>897</v>
      </c>
      <c r="I184" s="55" t="s">
        <v>898</v>
      </c>
      <c r="J184" s="55" t="s">
        <v>899</v>
      </c>
      <c r="K184" s="55"/>
      <c r="L184" s="55" t="s">
        <v>900</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607</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607</v>
      </c>
      <c r="G185" s="54">
        <v>57</v>
      </c>
      <c r="H185" s="55" t="s">
        <v>901</v>
      </c>
      <c r="I185" s="55" t="s">
        <v>902</v>
      </c>
      <c r="J185" s="55" t="s">
        <v>888</v>
      </c>
      <c r="K185" s="55"/>
      <c r="L185" s="55" t="s">
        <v>893</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607</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607</v>
      </c>
      <c r="G186" s="54">
        <v>58</v>
      </c>
      <c r="H186" s="54" t="s">
        <v>903</v>
      </c>
      <c r="I186" s="55" t="s">
        <v>904</v>
      </c>
      <c r="J186" s="55" t="s">
        <v>905</v>
      </c>
      <c r="K186" s="55"/>
      <c r="L186" s="55" t="s">
        <v>906</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607</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607</v>
      </c>
      <c r="G187" s="54">
        <v>59</v>
      </c>
      <c r="H187" s="54" t="s">
        <v>907</v>
      </c>
      <c r="I187" s="55" t="s">
        <v>908</v>
      </c>
      <c r="J187" s="55" t="s">
        <v>909</v>
      </c>
      <c r="K187" s="55"/>
      <c r="L187" s="55" t="s">
        <v>910</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607</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607</v>
      </c>
      <c r="G188" s="54">
        <v>60</v>
      </c>
      <c r="H188" s="54" t="s">
        <v>911</v>
      </c>
      <c r="I188" s="55" t="s">
        <v>912</v>
      </c>
      <c r="J188" s="55" t="s">
        <v>646</v>
      </c>
      <c r="K188" s="55"/>
      <c r="L188" s="55" t="s">
        <v>913</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607</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607</v>
      </c>
      <c r="G189" s="54">
        <v>61</v>
      </c>
      <c r="H189" s="54" t="s">
        <v>914</v>
      </c>
      <c r="I189" s="55" t="s">
        <v>915</v>
      </c>
      <c r="J189" s="55" t="s">
        <v>916</v>
      </c>
      <c r="K189" s="55"/>
      <c r="L189" s="55" t="s">
        <v>917</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607</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607</v>
      </c>
      <c r="G190" s="54">
        <v>62</v>
      </c>
      <c r="H190" s="54" t="s">
        <v>918</v>
      </c>
      <c r="I190" s="55" t="s">
        <v>919</v>
      </c>
      <c r="J190" s="55" t="s">
        <v>920</v>
      </c>
      <c r="K190" s="55"/>
      <c r="L190" s="55" t="s">
        <v>921</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607</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607</v>
      </c>
      <c r="G191" s="54">
        <v>63</v>
      </c>
      <c r="H191" s="54" t="s">
        <v>922</v>
      </c>
      <c r="I191" s="55" t="s">
        <v>923</v>
      </c>
      <c r="J191" s="55" t="s">
        <v>924</v>
      </c>
      <c r="K191" s="55"/>
      <c r="L191" s="55" t="s">
        <v>925</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607</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607</v>
      </c>
      <c r="G192" s="54">
        <v>64</v>
      </c>
      <c r="H192" s="54" t="s">
        <v>926</v>
      </c>
      <c r="I192" s="55" t="s">
        <v>927</v>
      </c>
      <c r="J192" s="55" t="s">
        <v>928</v>
      </c>
      <c r="K192" s="55"/>
      <c r="L192" s="55" t="s">
        <v>929</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607</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607</v>
      </c>
      <c r="G193" s="54">
        <v>65</v>
      </c>
      <c r="H193" s="54" t="s">
        <v>930</v>
      </c>
      <c r="I193" s="55" t="s">
        <v>931</v>
      </c>
      <c r="J193" s="55" t="s">
        <v>932</v>
      </c>
      <c r="K193" s="55"/>
      <c r="L193" s="55" t="s">
        <v>933</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607</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607</v>
      </c>
      <c r="G194" s="54">
        <v>66</v>
      </c>
      <c r="H194" s="54" t="s">
        <v>934</v>
      </c>
      <c r="I194" s="55" t="s">
        <v>935</v>
      </c>
      <c r="J194" s="55" t="s">
        <v>708</v>
      </c>
      <c r="K194" s="55"/>
      <c r="L194" s="55" t="s">
        <v>936</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607</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607</v>
      </c>
      <c r="G195" s="54">
        <v>67</v>
      </c>
      <c r="H195" s="54" t="s">
        <v>937</v>
      </c>
      <c r="I195" s="55" t="s">
        <v>938</v>
      </c>
      <c r="J195" s="55" t="s">
        <v>939</v>
      </c>
      <c r="K195" s="55"/>
      <c r="L195" s="55" t="s">
        <v>940</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607</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607</v>
      </c>
      <c r="G196" s="54">
        <v>68</v>
      </c>
      <c r="H196" s="54" t="s">
        <v>941</v>
      </c>
      <c r="I196" s="55" t="s">
        <v>942</v>
      </c>
      <c r="J196" s="55" t="s">
        <v>630</v>
      </c>
      <c r="K196" s="55"/>
      <c r="L196" s="55" t="s">
        <v>943</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607</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607</v>
      </c>
      <c r="G197" s="54">
        <v>69</v>
      </c>
      <c r="H197" s="54" t="s">
        <v>944</v>
      </c>
      <c r="I197" s="55" t="s">
        <v>945</v>
      </c>
      <c r="J197" s="55" t="s">
        <v>946</v>
      </c>
      <c r="K197" s="55"/>
      <c r="L197" s="55" t="s">
        <v>947</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607</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607</v>
      </c>
      <c r="G198" s="54">
        <v>70</v>
      </c>
      <c r="H198" s="54" t="s">
        <v>948</v>
      </c>
      <c r="I198" s="55" t="s">
        <v>949</v>
      </c>
      <c r="J198" s="55" t="s">
        <v>783</v>
      </c>
      <c r="K198" s="55"/>
      <c r="L198" s="55" t="s">
        <v>950</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607</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607</v>
      </c>
      <c r="G199" s="54">
        <v>71</v>
      </c>
      <c r="H199" s="54" t="s">
        <v>951</v>
      </c>
      <c r="I199" s="55" t="s">
        <v>952</v>
      </c>
      <c r="J199" s="55" t="s">
        <v>646</v>
      </c>
      <c r="K199" s="55"/>
      <c r="L199" s="55" t="s">
        <v>953</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607</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607</v>
      </c>
      <c r="G200" s="54">
        <v>72</v>
      </c>
      <c r="H200" s="54" t="s">
        <v>954</v>
      </c>
      <c r="I200" s="55" t="s">
        <v>955</v>
      </c>
      <c r="J200" s="55" t="s">
        <v>943</v>
      </c>
      <c r="K200" s="55"/>
      <c r="L200" s="55" t="s">
        <v>956</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607</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607</v>
      </c>
      <c r="G201" s="54">
        <v>73</v>
      </c>
      <c r="H201" s="54" t="s">
        <v>957</v>
      </c>
      <c r="I201" s="55" t="s">
        <v>958</v>
      </c>
      <c r="J201" s="55" t="s">
        <v>733</v>
      </c>
      <c r="K201" s="55"/>
      <c r="L201" s="55" t="s">
        <v>959</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607</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607</v>
      </c>
      <c r="G202" s="54">
        <v>74</v>
      </c>
      <c r="H202" s="54" t="s">
        <v>960</v>
      </c>
      <c r="I202" s="55" t="s">
        <v>961</v>
      </c>
      <c r="J202" s="55" t="s">
        <v>956</v>
      </c>
      <c r="K202" s="55"/>
      <c r="L202" s="55" t="s">
        <v>783</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607</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607</v>
      </c>
      <c r="G203" s="54">
        <v>75</v>
      </c>
      <c r="H203" s="54" t="s">
        <v>962</v>
      </c>
      <c r="I203" s="55" t="s">
        <v>963</v>
      </c>
      <c r="J203" s="55" t="s">
        <v>964</v>
      </c>
      <c r="K203" s="55"/>
      <c r="L203" s="55" t="s">
        <v>965</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607</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607</v>
      </c>
      <c r="G204" s="54">
        <v>76</v>
      </c>
      <c r="H204" s="54" t="s">
        <v>966</v>
      </c>
      <c r="I204" s="55" t="s">
        <v>967</v>
      </c>
      <c r="J204" s="55" t="s">
        <v>968</v>
      </c>
      <c r="K204" s="55"/>
      <c r="L204" s="55" t="s">
        <v>692</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607</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607</v>
      </c>
      <c r="G205" s="54">
        <v>77</v>
      </c>
      <c r="H205" s="54" t="s">
        <v>969</v>
      </c>
      <c r="I205" s="55" t="s">
        <v>970</v>
      </c>
      <c r="J205" s="55" t="s">
        <v>968</v>
      </c>
      <c r="K205" s="55"/>
      <c r="L205" s="55" t="s">
        <v>692</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607</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607</v>
      </c>
      <c r="G206" s="54">
        <v>78</v>
      </c>
      <c r="H206" s="54" t="s">
        <v>971</v>
      </c>
      <c r="I206" s="55" t="s">
        <v>972</v>
      </c>
      <c r="J206" s="55" t="s">
        <v>973</v>
      </c>
      <c r="K206" s="55"/>
      <c r="L206" s="55" t="s">
        <v>974</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607</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607</v>
      </c>
      <c r="G207" s="54">
        <v>79</v>
      </c>
      <c r="H207" s="55" t="s">
        <v>975</v>
      </c>
      <c r="I207" s="55" t="s">
        <v>976</v>
      </c>
      <c r="J207" s="55" t="s">
        <v>691</v>
      </c>
      <c r="K207" s="55"/>
      <c r="L207" s="55" t="s">
        <v>977</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607</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607</v>
      </c>
      <c r="G208" s="54"/>
      <c r="H208" s="55" t="s">
        <v>978</v>
      </c>
      <c r="I208" s="55" t="s">
        <v>979</v>
      </c>
      <c r="J208" s="55" t="s">
        <v>646</v>
      </c>
      <c r="K208" s="55"/>
      <c r="L208" s="55" t="s">
        <v>980</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607</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607</v>
      </c>
      <c r="G209" s="54"/>
      <c r="H209" s="55" t="s">
        <v>981</v>
      </c>
      <c r="I209" s="55" t="s">
        <v>982</v>
      </c>
      <c r="J209" s="55" t="s">
        <v>983</v>
      </c>
      <c r="K209" s="55"/>
      <c r="L209" s="55" t="s">
        <v>984</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607</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607</v>
      </c>
      <c r="G210" s="54">
        <v>80</v>
      </c>
      <c r="H210" s="54" t="s">
        <v>985</v>
      </c>
      <c r="I210" s="55" t="s">
        <v>986</v>
      </c>
      <c r="J210" s="55" t="s">
        <v>987</v>
      </c>
      <c r="K210" s="55"/>
      <c r="L210" s="55" t="s">
        <v>988</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607</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607</v>
      </c>
      <c r="G211" s="54"/>
      <c r="H211" s="54" t="s">
        <v>989</v>
      </c>
      <c r="I211" s="55" t="s">
        <v>990</v>
      </c>
      <c r="J211" s="55" t="s">
        <v>987</v>
      </c>
      <c r="K211" s="55"/>
      <c r="L211" s="55" t="s">
        <v>991</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607</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607</v>
      </c>
      <c r="G212" s="54"/>
      <c r="H212" s="54" t="s">
        <v>992</v>
      </c>
      <c r="I212" s="55" t="s">
        <v>993</v>
      </c>
      <c r="J212" s="55" t="s">
        <v>991</v>
      </c>
      <c r="K212" s="55"/>
      <c r="L212" s="55" t="s">
        <v>994</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607</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607</v>
      </c>
      <c r="G213" s="54">
        <v>81</v>
      </c>
      <c r="H213" s="54" t="s">
        <v>995</v>
      </c>
      <c r="I213" s="55" t="s">
        <v>996</v>
      </c>
      <c r="J213" s="55" t="s">
        <v>997</v>
      </c>
      <c r="K213" s="55"/>
      <c r="L213" s="55" t="s">
        <v>998</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607</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607</v>
      </c>
      <c r="G214" s="54">
        <v>82</v>
      </c>
      <c r="H214" s="54" t="s">
        <v>999</v>
      </c>
      <c r="I214" s="55" t="s">
        <v>1000</v>
      </c>
      <c r="J214" s="55" t="s">
        <v>997</v>
      </c>
      <c r="K214" s="55"/>
      <c r="L214" s="55" t="s">
        <v>1001</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607</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607</v>
      </c>
      <c r="G215" s="54">
        <v>83</v>
      </c>
      <c r="H215" s="54" t="s">
        <v>1002</v>
      </c>
      <c r="I215" s="55" t="s">
        <v>1003</v>
      </c>
      <c r="J215" s="55" t="s">
        <v>1001</v>
      </c>
      <c r="K215" s="55"/>
      <c r="L215" s="55" t="s">
        <v>998</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607</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607</v>
      </c>
      <c r="G216" s="54">
        <v>84</v>
      </c>
      <c r="H216" s="54" t="s">
        <v>1004</v>
      </c>
      <c r="I216" s="55" t="s">
        <v>1005</v>
      </c>
      <c r="J216" s="55" t="s">
        <v>1006</v>
      </c>
      <c r="K216" s="55"/>
      <c r="L216" s="55" t="s">
        <v>1007</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607</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607</v>
      </c>
      <c r="G217" s="54">
        <v>85</v>
      </c>
      <c r="H217" s="54" t="s">
        <v>1008</v>
      </c>
      <c r="I217" s="55" t="s">
        <v>1009</v>
      </c>
      <c r="J217" s="55" t="s">
        <v>1010</v>
      </c>
      <c r="K217" s="55"/>
      <c r="L217" s="55" t="s">
        <v>1011</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607</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607</v>
      </c>
      <c r="G218" s="54">
        <v>86</v>
      </c>
      <c r="H218" s="54" t="s">
        <v>1012</v>
      </c>
      <c r="I218" s="55" t="s">
        <v>1013</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607</v>
      </c>
      <c r="G219" s="54">
        <v>87</v>
      </c>
      <c r="H219" s="54" t="s">
        <v>1014</v>
      </c>
      <c r="I219" s="55" t="s">
        <v>1015</v>
      </c>
      <c r="J219" s="55" t="s">
        <v>987</v>
      </c>
      <c r="K219" s="55"/>
      <c r="L219" s="55" t="s">
        <v>988</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607</v>
      </c>
      <c r="G220" s="54"/>
      <c r="H220" s="54" t="s">
        <v>1016</v>
      </c>
      <c r="I220" s="55" t="s">
        <v>1017</v>
      </c>
      <c r="J220" s="55" t="s">
        <v>987</v>
      </c>
      <c r="K220" s="55"/>
      <c r="L220" s="55" t="s">
        <v>991</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607</v>
      </c>
      <c r="G221" s="54"/>
      <c r="H221" s="54" t="s">
        <v>1018</v>
      </c>
      <c r="I221" s="55" t="s">
        <v>1019</v>
      </c>
      <c r="J221" s="55" t="s">
        <v>991</v>
      </c>
      <c r="K221" s="55"/>
      <c r="L221" s="55" t="s">
        <v>994</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607</v>
      </c>
      <c r="G222" s="54"/>
      <c r="H222" s="54" t="s">
        <v>1020</v>
      </c>
      <c r="I222" s="55" t="s">
        <v>1021</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1022</v>
      </c>
      <c r="H223" s="166" t="s">
        <v>3</v>
      </c>
      <c r="I223" s="167" t="s">
        <v>1023</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1024</v>
      </c>
      <c r="I224" s="55" t="s">
        <v>1025</v>
      </c>
      <c r="J224" s="55" t="s">
        <v>1026</v>
      </c>
      <c r="K224" s="55"/>
      <c r="L224" s="55" t="s">
        <v>1027</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1028</v>
      </c>
      <c r="I225" s="55" t="s">
        <v>1029</v>
      </c>
      <c r="J225" s="55" t="s">
        <v>1026</v>
      </c>
      <c r="K225" s="55"/>
      <c r="L225" s="55" t="s">
        <v>1030</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1031</v>
      </c>
      <c r="I226" s="55" t="s">
        <v>1032</v>
      </c>
      <c r="J226" s="55" t="s">
        <v>1030</v>
      </c>
      <c r="K226" s="55"/>
      <c r="L226" s="55" t="s">
        <v>1027</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1033</v>
      </c>
      <c r="I227" s="55" t="s">
        <v>1034</v>
      </c>
      <c r="J227" s="55" t="s">
        <v>1035</v>
      </c>
      <c r="K227" s="55"/>
      <c r="L227" s="55" t="s">
        <v>1036</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1037</v>
      </c>
      <c r="I228" s="55" t="s">
        <v>1038</v>
      </c>
      <c r="J228" s="55" t="s">
        <v>1030</v>
      </c>
      <c r="K228" s="55"/>
      <c r="L228" s="55" t="s">
        <v>1039</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1040</v>
      </c>
      <c r="I229" s="55" t="s">
        <v>1041</v>
      </c>
      <c r="J229" s="55" t="s">
        <v>1042</v>
      </c>
      <c r="K229" s="55"/>
      <c r="L229" s="55" t="s">
        <v>1043</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1044</v>
      </c>
      <c r="I230" s="55" t="s">
        <v>1045</v>
      </c>
      <c r="J230" s="55" t="s">
        <v>280</v>
      </c>
      <c r="K230" s="55"/>
      <c r="L230" s="55" t="s">
        <v>1046</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1047</v>
      </c>
      <c r="I231" s="55" t="s">
        <v>1048</v>
      </c>
      <c r="J231" s="55" t="s">
        <v>280</v>
      </c>
      <c r="K231" s="55"/>
      <c r="L231" s="55" t="s">
        <v>1049</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1050</v>
      </c>
      <c r="I232" s="55" t="s">
        <v>1051</v>
      </c>
      <c r="J232" s="55" t="s">
        <v>1049</v>
      </c>
      <c r="K232" s="55"/>
      <c r="L232" s="55" t="s">
        <v>1046</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1052</v>
      </c>
      <c r="I233" s="55" t="s">
        <v>1053</v>
      </c>
      <c r="J233" s="55" t="s">
        <v>1054</v>
      </c>
      <c r="K233" s="55"/>
      <c r="L233" s="55" t="s">
        <v>1055</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1056</v>
      </c>
      <c r="I234" s="55" t="s">
        <v>1057</v>
      </c>
      <c r="J234" s="55" t="s">
        <v>1058</v>
      </c>
      <c r="K234" s="55"/>
      <c r="L234" s="55" t="s">
        <v>1059</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1060</v>
      </c>
      <c r="I235" s="55" t="s">
        <v>1061</v>
      </c>
      <c r="J235" s="55" t="s">
        <v>1058</v>
      </c>
      <c r="K235" s="55"/>
      <c r="L235" s="55" t="s">
        <v>1062</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1063</v>
      </c>
      <c r="I236" s="55" t="s">
        <v>1064</v>
      </c>
      <c r="J236" s="55" t="s">
        <v>1065</v>
      </c>
      <c r="K236" s="55"/>
      <c r="L236" s="55" t="s">
        <v>1066</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1067</v>
      </c>
      <c r="I237" s="55" t="s">
        <v>1068</v>
      </c>
      <c r="J237" s="55" t="s">
        <v>1069</v>
      </c>
      <c r="K237" s="55"/>
      <c r="L237" s="55" t="s">
        <v>1059</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1070</v>
      </c>
      <c r="I238" s="55" t="s">
        <v>1071</v>
      </c>
      <c r="J238" s="55" t="s">
        <v>1072</v>
      </c>
      <c r="K238" s="55"/>
      <c r="L238" s="55" t="s">
        <v>1073</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1074</v>
      </c>
      <c r="I239" s="55" t="s">
        <v>1075</v>
      </c>
      <c r="J239" s="55" t="s">
        <v>1076</v>
      </c>
      <c r="K239" s="55"/>
      <c r="L239" s="55" t="s">
        <v>1077</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1078</v>
      </c>
      <c r="I240" s="55" t="s">
        <v>1079</v>
      </c>
      <c r="J240" s="55" t="s">
        <v>1076</v>
      </c>
      <c r="K240" s="55"/>
      <c r="L240" s="55" t="s">
        <v>1080</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1081</v>
      </c>
      <c r="I241" s="55" t="s">
        <v>1082</v>
      </c>
      <c r="J241" s="55" t="s">
        <v>1080</v>
      </c>
      <c r="K241" s="55"/>
      <c r="L241" s="55" t="s">
        <v>1077</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1083</v>
      </c>
      <c r="I242" s="55" t="s">
        <v>1084</v>
      </c>
      <c r="J242" s="55" t="s">
        <v>1076</v>
      </c>
      <c r="K242" s="55"/>
      <c r="L242" s="55" t="s">
        <v>1059</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1085</v>
      </c>
      <c r="I243" s="55" t="s">
        <v>1086</v>
      </c>
      <c r="J243" s="55" t="s">
        <v>1087</v>
      </c>
      <c r="K243" s="55"/>
      <c r="L243" s="55" t="s">
        <v>1088</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1089</v>
      </c>
      <c r="I244" s="55" t="s">
        <v>1090</v>
      </c>
      <c r="J244" s="55" t="s">
        <v>1091</v>
      </c>
      <c r="K244" s="55"/>
      <c r="L244" s="55" t="s">
        <v>1092</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1093</v>
      </c>
      <c r="I245" s="55" t="s">
        <v>1094</v>
      </c>
      <c r="J245" s="55" t="s">
        <v>1095</v>
      </c>
      <c r="K245" s="55"/>
      <c r="L245" s="55" t="s">
        <v>1096</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1097</v>
      </c>
      <c r="I246" s="55" t="s">
        <v>1098</v>
      </c>
      <c r="J246" s="55" t="s">
        <v>1087</v>
      </c>
      <c r="K246" s="55"/>
      <c r="L246" s="55" t="s">
        <v>1099</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1100</v>
      </c>
      <c r="I247" s="55" t="s">
        <v>1101</v>
      </c>
      <c r="J247" s="55" t="s">
        <v>1102</v>
      </c>
      <c r="K247" s="55"/>
      <c r="L247" s="55" t="s">
        <v>1103</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1104</v>
      </c>
      <c r="I248" s="55" t="s">
        <v>1105</v>
      </c>
      <c r="J248" s="55" t="s">
        <v>1102</v>
      </c>
      <c r="K248" s="55"/>
      <c r="L248" s="55" t="s">
        <v>1106</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1107</v>
      </c>
      <c r="I249" s="55" t="s">
        <v>1108</v>
      </c>
      <c r="J249" s="55" t="s">
        <v>1106</v>
      </c>
      <c r="K249" s="55"/>
      <c r="L249" s="55" t="s">
        <v>1109</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1110</v>
      </c>
      <c r="I250" s="55" t="s">
        <v>1111</v>
      </c>
      <c r="J250" s="55" t="s">
        <v>1109</v>
      </c>
      <c r="K250" s="55"/>
      <c r="L250" s="55" t="s">
        <v>1103</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1112</v>
      </c>
      <c r="I251" s="55" t="s">
        <v>1113</v>
      </c>
      <c r="J251" s="55" t="s">
        <v>1114</v>
      </c>
      <c r="K251" s="55"/>
      <c r="L251" s="55" t="s">
        <v>1096</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1115</v>
      </c>
      <c r="I252" s="55" t="s">
        <v>1116</v>
      </c>
      <c r="J252" s="55" t="s">
        <v>1114</v>
      </c>
      <c r="K252" s="55"/>
      <c r="L252" s="55" t="s">
        <v>1117</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1118</v>
      </c>
      <c r="I253" s="55" t="s">
        <v>1119</v>
      </c>
      <c r="J253" s="55" t="s">
        <v>1117</v>
      </c>
      <c r="K253" s="55"/>
      <c r="L253" s="55" t="s">
        <v>1120</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1121</v>
      </c>
      <c r="I254" s="55" t="s">
        <v>1122</v>
      </c>
      <c r="J254" s="55" t="s">
        <v>1117</v>
      </c>
      <c r="K254" s="55"/>
      <c r="L254" s="55" t="s">
        <v>1123</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1124</v>
      </c>
      <c r="I255" s="55" t="s">
        <v>1125</v>
      </c>
      <c r="J255" s="55" t="s">
        <v>1126</v>
      </c>
      <c r="K255" s="55"/>
      <c r="L255" s="55" t="s">
        <v>1127</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1128</v>
      </c>
      <c r="I256" s="55" t="s">
        <v>1129</v>
      </c>
      <c r="J256" s="55" t="s">
        <v>1130</v>
      </c>
      <c r="K256" s="55"/>
      <c r="L256" s="55" t="s">
        <v>1099</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1131</v>
      </c>
      <c r="I257" s="55" t="s">
        <v>1132</v>
      </c>
      <c r="J257" s="55" t="s">
        <v>1133</v>
      </c>
      <c r="K257" s="55"/>
      <c r="L257" s="55" t="s">
        <v>1134</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1135</v>
      </c>
      <c r="I258" s="55" t="s">
        <v>1136</v>
      </c>
      <c r="J258" s="55" t="s">
        <v>1137</v>
      </c>
      <c r="K258" s="55"/>
      <c r="L258" s="55" t="s">
        <v>1138</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1139</v>
      </c>
      <c r="I259" s="55" t="s">
        <v>1134</v>
      </c>
      <c r="J259" s="55" t="s">
        <v>1137</v>
      </c>
      <c r="K259" s="55"/>
      <c r="L259" s="55" t="s">
        <v>1140</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1141</v>
      </c>
      <c r="I260" s="55" t="s">
        <v>1142</v>
      </c>
      <c r="J260" s="55" t="s">
        <v>1143</v>
      </c>
      <c r="K260" s="55"/>
      <c r="L260" s="55" t="s">
        <v>1138</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1144</v>
      </c>
      <c r="I261" s="55" t="s">
        <v>1145</v>
      </c>
      <c r="J261" s="55" t="s">
        <v>1137</v>
      </c>
      <c r="K261" s="55"/>
      <c r="L261" s="55" t="s">
        <v>1133</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97</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1146</v>
      </c>
      <c r="I262" s="55" t="s">
        <v>1147</v>
      </c>
      <c r="J262" s="55" t="s">
        <v>1148</v>
      </c>
      <c r="K262" s="55"/>
      <c r="L262" s="55" t="s">
        <v>1149</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97</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1150</v>
      </c>
      <c r="I263" s="55" t="s">
        <v>1151</v>
      </c>
      <c r="J263" s="55" t="s">
        <v>1149</v>
      </c>
      <c r="K263" s="55"/>
      <c r="L263" s="55" t="s">
        <v>1133</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97</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1152</v>
      </c>
      <c r="I264" s="55" t="s">
        <v>1153</v>
      </c>
      <c r="J264" s="55" t="s">
        <v>1137</v>
      </c>
      <c r="K264" s="55"/>
      <c r="L264" s="55" t="s">
        <v>1154</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97</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1155</v>
      </c>
      <c r="I265" s="55" t="s">
        <v>1156</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97</v>
      </c>
      <c r="AY265" s="64"/>
      <c r="AZ265" s="65"/>
    </row>
    <row r="266" spans="1:52" s="191" customFormat="1" x14ac:dyDescent="0.25">
      <c r="A266" s="179" t="str">
        <f t="shared" si="41"/>
        <v>XL+1</v>
      </c>
      <c r="B266" s="179" t="str">
        <f t="shared" si="42"/>
        <v>XL+2</v>
      </c>
      <c r="C266" s="179" t="str">
        <f t="shared" si="43"/>
        <v>XL+3</v>
      </c>
      <c r="D266" s="179" t="str">
        <f t="shared" si="44"/>
        <v>XL+4</v>
      </c>
      <c r="F266" s="192" t="s">
        <v>97</v>
      </c>
      <c r="G266" s="166" t="s">
        <v>1157</v>
      </c>
      <c r="H266" s="166" t="s">
        <v>97</v>
      </c>
      <c r="I266" s="167" t="s">
        <v>1158</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97</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97</v>
      </c>
      <c r="G267" s="54">
        <v>1</v>
      </c>
      <c r="H267" s="55" t="s">
        <v>1159</v>
      </c>
      <c r="I267" s="55" t="s">
        <v>147</v>
      </c>
      <c r="J267" s="55" t="s">
        <v>1160</v>
      </c>
      <c r="K267" s="55"/>
      <c r="L267" s="55" t="s">
        <v>1161</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97</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97</v>
      </c>
      <c r="G268" s="54" t="s">
        <v>1162</v>
      </c>
      <c r="H268" s="55" t="s">
        <v>1163</v>
      </c>
      <c r="I268" s="55" t="s">
        <v>1164</v>
      </c>
      <c r="J268" s="55" t="s">
        <v>1165</v>
      </c>
      <c r="K268" s="55"/>
      <c r="L268" s="55" t="s">
        <v>1166</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97</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97</v>
      </c>
      <c r="G269" s="41"/>
      <c r="H269" s="55" t="s">
        <v>1167</v>
      </c>
      <c r="I269" s="55" t="s">
        <v>1168</v>
      </c>
      <c r="J269" s="55" t="s">
        <v>1169</v>
      </c>
      <c r="K269" s="55"/>
      <c r="L269" s="55" t="s">
        <v>1170</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97</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97</v>
      </c>
      <c r="G270" s="41"/>
      <c r="H270" s="55" t="s">
        <v>1171</v>
      </c>
      <c r="I270" s="55" t="s">
        <v>1172</v>
      </c>
      <c r="J270" s="55" t="s">
        <v>1173</v>
      </c>
      <c r="K270" s="55"/>
      <c r="L270" s="55" t="s">
        <v>1174</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97</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97</v>
      </c>
      <c r="G271" s="54" t="s">
        <v>1175</v>
      </c>
      <c r="H271" s="55" t="s">
        <v>1176</v>
      </c>
      <c r="I271" s="55" t="s">
        <v>1177</v>
      </c>
      <c r="J271" s="55" t="s">
        <v>1173</v>
      </c>
      <c r="K271" s="55"/>
      <c r="L271" s="55" t="s">
        <v>1178</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97</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97</v>
      </c>
      <c r="G272" s="54"/>
      <c r="H272" s="55" t="s">
        <v>1179</v>
      </c>
      <c r="I272" s="55" t="s">
        <v>1180</v>
      </c>
      <c r="J272" s="55" t="s">
        <v>1181</v>
      </c>
      <c r="K272" s="55"/>
      <c r="L272" s="55" t="s">
        <v>1182</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97</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97</v>
      </c>
      <c r="G273" s="41"/>
      <c r="H273" s="55" t="s">
        <v>1183</v>
      </c>
      <c r="I273" s="55" t="s">
        <v>1184</v>
      </c>
      <c r="J273" s="55" t="s">
        <v>1185</v>
      </c>
      <c r="K273" s="55"/>
      <c r="L273" s="55" t="s">
        <v>1174</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97</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97</v>
      </c>
      <c r="G274" s="54"/>
      <c r="H274" s="55" t="s">
        <v>1186</v>
      </c>
      <c r="I274" s="55" t="s">
        <v>1187</v>
      </c>
      <c r="J274" s="55" t="s">
        <v>1188</v>
      </c>
      <c r="K274" s="55"/>
      <c r="L274" s="55" t="s">
        <v>1189</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97</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97</v>
      </c>
      <c r="G275" s="54" t="s">
        <v>1190</v>
      </c>
      <c r="H275" s="55" t="s">
        <v>1191</v>
      </c>
      <c r="I275" s="55" t="s">
        <v>1192</v>
      </c>
      <c r="J275" s="55" t="s">
        <v>1193</v>
      </c>
      <c r="K275" s="55"/>
      <c r="L275" s="55" t="s">
        <v>1194</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97</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97</v>
      </c>
      <c r="G276" s="54"/>
      <c r="H276" s="55" t="s">
        <v>1195</v>
      </c>
      <c r="I276" s="55" t="s">
        <v>1196</v>
      </c>
      <c r="J276" s="55" t="s">
        <v>1197</v>
      </c>
      <c r="K276" s="55"/>
      <c r="L276" s="55" t="s">
        <v>1198</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97</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97</v>
      </c>
      <c r="G277" s="41"/>
      <c r="H277" s="55" t="s">
        <v>1199</v>
      </c>
      <c r="I277" s="55" t="s">
        <v>1200</v>
      </c>
      <c r="J277" s="55" t="s">
        <v>1201</v>
      </c>
      <c r="K277" s="55"/>
      <c r="L277" s="55" t="s">
        <v>1202</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97</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97</v>
      </c>
      <c r="G278" s="54" t="s">
        <v>1203</v>
      </c>
      <c r="H278" s="55" t="s">
        <v>1204</v>
      </c>
      <c r="I278" s="55" t="s">
        <v>1205</v>
      </c>
      <c r="J278" s="55" t="s">
        <v>1206</v>
      </c>
      <c r="K278" s="55"/>
      <c r="L278" s="55" t="s">
        <v>1207</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97</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97</v>
      </c>
      <c r="G279" s="54"/>
      <c r="H279" s="55" t="s">
        <v>146</v>
      </c>
      <c r="I279" s="55" t="s">
        <v>1208</v>
      </c>
      <c r="J279" s="55" t="s">
        <v>1209</v>
      </c>
      <c r="K279" s="55"/>
      <c r="L279" s="55" t="s">
        <v>1210</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97</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97</v>
      </c>
      <c r="G280" s="41"/>
      <c r="H280" s="55" t="s">
        <v>148</v>
      </c>
      <c r="I280" s="55" t="s">
        <v>1211</v>
      </c>
      <c r="J280" s="55" t="s">
        <v>1212</v>
      </c>
      <c r="K280" s="55"/>
      <c r="L280" s="55" t="s">
        <v>1213</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97</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97</v>
      </c>
      <c r="G281" s="54"/>
      <c r="H281" s="55" t="s">
        <v>1214</v>
      </c>
      <c r="I281" s="55" t="s">
        <v>1215</v>
      </c>
      <c r="J281" s="55" t="s">
        <v>1216</v>
      </c>
      <c r="K281" s="55"/>
      <c r="L281" s="55" t="s">
        <v>1217</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97</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97</v>
      </c>
      <c r="G282" s="54" t="s">
        <v>1218</v>
      </c>
      <c r="H282" s="55" t="s">
        <v>1219</v>
      </c>
      <c r="I282" s="55" t="s">
        <v>1220</v>
      </c>
      <c r="J282" s="55" t="s">
        <v>1216</v>
      </c>
      <c r="K282" s="55"/>
      <c r="L282" s="55" t="s">
        <v>1221</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97</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97</v>
      </c>
      <c r="G283" s="54"/>
      <c r="H283" s="55" t="s">
        <v>1222</v>
      </c>
      <c r="I283" s="55" t="s">
        <v>1223</v>
      </c>
      <c r="J283" s="55" t="s">
        <v>1224</v>
      </c>
      <c r="K283" s="55"/>
      <c r="L283" s="55" t="s">
        <v>1225</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97</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97</v>
      </c>
      <c r="G284" s="41"/>
      <c r="H284" s="55" t="s">
        <v>149</v>
      </c>
      <c r="I284" s="55" t="s">
        <v>1226</v>
      </c>
      <c r="J284" s="55" t="s">
        <v>1227</v>
      </c>
      <c r="K284" s="55"/>
      <c r="L284" s="55" t="s">
        <v>1217</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97</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97</v>
      </c>
      <c r="G285" s="54"/>
      <c r="H285" s="55" t="s">
        <v>1228</v>
      </c>
      <c r="I285" s="55" t="s">
        <v>1229</v>
      </c>
      <c r="J285" s="55" t="s">
        <v>1216</v>
      </c>
      <c r="K285" s="55"/>
      <c r="L285" s="55" t="s">
        <v>1230</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97</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97</v>
      </c>
      <c r="G286" s="54" t="s">
        <v>1231</v>
      </c>
      <c r="H286" s="55" t="s">
        <v>1232</v>
      </c>
      <c r="I286" s="55" t="s">
        <v>1233</v>
      </c>
      <c r="J286" s="55" t="s">
        <v>1216</v>
      </c>
      <c r="K286" s="55"/>
      <c r="L286" s="55" t="s">
        <v>1234</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97</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97</v>
      </c>
      <c r="G287" s="54"/>
      <c r="H287" s="55" t="s">
        <v>1235</v>
      </c>
      <c r="I287" s="55" t="s">
        <v>1236</v>
      </c>
      <c r="J287" s="55" t="s">
        <v>1237</v>
      </c>
      <c r="K287" s="55"/>
      <c r="L287" s="55" t="s">
        <v>1238</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97</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97</v>
      </c>
      <c r="G288" s="41"/>
      <c r="H288" s="55" t="s">
        <v>1239</v>
      </c>
      <c r="I288" s="55" t="s">
        <v>1240</v>
      </c>
      <c r="J288" s="55" t="s">
        <v>1241</v>
      </c>
      <c r="K288" s="55"/>
      <c r="L288" s="55" t="s">
        <v>1242</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97</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97</v>
      </c>
      <c r="G289" s="429"/>
      <c r="H289" s="55" t="s">
        <v>1243</v>
      </c>
      <c r="I289" s="55" t="s">
        <v>1244</v>
      </c>
      <c r="J289" s="55" t="s">
        <v>1245</v>
      </c>
      <c r="K289" s="55"/>
      <c r="L289" s="55" t="s">
        <v>1230</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97</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97</v>
      </c>
      <c r="G290" s="430"/>
      <c r="H290" s="55" t="s">
        <v>1246</v>
      </c>
      <c r="I290" s="55" t="s">
        <v>1247</v>
      </c>
      <c r="J290" s="55" t="s">
        <v>1248</v>
      </c>
      <c r="K290" s="55"/>
      <c r="L290" s="55" t="s">
        <v>1249</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97</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97</v>
      </c>
      <c r="G291" s="54" t="s">
        <v>1250</v>
      </c>
      <c r="H291" s="55" t="s">
        <v>1251</v>
      </c>
      <c r="I291" s="55" t="s">
        <v>1252</v>
      </c>
      <c r="J291" s="55" t="s">
        <v>1248</v>
      </c>
      <c r="K291" s="55"/>
      <c r="L291" s="55" t="s">
        <v>1253</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97</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97</v>
      </c>
      <c r="G292" s="54"/>
      <c r="H292" s="55" t="s">
        <v>1254</v>
      </c>
      <c r="I292" s="55" t="s">
        <v>1255</v>
      </c>
      <c r="J292" s="55" t="s">
        <v>1256</v>
      </c>
      <c r="K292" s="55"/>
      <c r="L292" s="55" t="s">
        <v>1257</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97</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97</v>
      </c>
      <c r="G293" s="41"/>
      <c r="H293" s="55" t="s">
        <v>1258</v>
      </c>
      <c r="I293" s="55" t="s">
        <v>1259</v>
      </c>
      <c r="J293" s="55" t="s">
        <v>1260</v>
      </c>
      <c r="K293" s="55"/>
      <c r="L293" s="55" t="s">
        <v>1261</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97</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97</v>
      </c>
      <c r="G294" s="54"/>
      <c r="H294" s="55" t="s">
        <v>1262</v>
      </c>
      <c r="I294" s="55" t="s">
        <v>1263</v>
      </c>
      <c r="J294" s="55" t="s">
        <v>1264</v>
      </c>
      <c r="K294" s="55"/>
      <c r="L294" s="55" t="s">
        <v>1265</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97</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97</v>
      </c>
      <c r="G295" s="54"/>
      <c r="H295" s="55" t="s">
        <v>1266</v>
      </c>
      <c r="I295" s="55" t="s">
        <v>1267</v>
      </c>
      <c r="J295" s="55" t="s">
        <v>1268</v>
      </c>
      <c r="K295" s="55"/>
      <c r="L295" s="55" t="s">
        <v>1249</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97</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97</v>
      </c>
      <c r="G296" s="54"/>
      <c r="H296" s="55" t="s">
        <v>1269</v>
      </c>
      <c r="I296" s="55" t="s">
        <v>1270</v>
      </c>
      <c r="J296" s="55" t="s">
        <v>1271</v>
      </c>
      <c r="K296" s="55"/>
      <c r="L296" s="55" t="s">
        <v>1272</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97</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97</v>
      </c>
      <c r="G297" s="54" t="s">
        <v>1273</v>
      </c>
      <c r="H297" s="55" t="s">
        <v>1274</v>
      </c>
      <c r="I297" s="55" t="s">
        <v>1275</v>
      </c>
      <c r="J297" s="55" t="s">
        <v>1271</v>
      </c>
      <c r="K297" s="55"/>
      <c r="L297" s="55" t="s">
        <v>1276</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97</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97</v>
      </c>
      <c r="G298" s="54"/>
      <c r="H298" s="55" t="s">
        <v>1277</v>
      </c>
      <c r="I298" s="55" t="s">
        <v>1278</v>
      </c>
      <c r="J298" s="55" t="s">
        <v>1279</v>
      </c>
      <c r="K298" s="55"/>
      <c r="L298" s="55" t="s">
        <v>1272</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97</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97</v>
      </c>
      <c r="G299" s="41"/>
      <c r="H299" s="55" t="s">
        <v>1280</v>
      </c>
      <c r="I299" s="55" t="s">
        <v>1281</v>
      </c>
      <c r="J299" s="55" t="s">
        <v>1282</v>
      </c>
      <c r="K299" s="55"/>
      <c r="L299" s="55" t="s">
        <v>1272</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97</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97</v>
      </c>
      <c r="G300" s="54">
        <v>2</v>
      </c>
      <c r="H300" s="55" t="s">
        <v>1283</v>
      </c>
      <c r="I300" s="55" t="s">
        <v>99</v>
      </c>
      <c r="J300" s="55" t="s">
        <v>1282</v>
      </c>
      <c r="K300" s="55"/>
      <c r="L300" s="55" t="s">
        <v>1284</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97</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97</v>
      </c>
      <c r="G301" s="54" t="s">
        <v>1285</v>
      </c>
      <c r="H301" s="55" t="s">
        <v>1286</v>
      </c>
      <c r="I301" s="55" t="s">
        <v>1287</v>
      </c>
      <c r="J301" s="55" t="s">
        <v>1282</v>
      </c>
      <c r="K301" s="55"/>
      <c r="L301" s="55" t="s">
        <v>1288</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97</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97</v>
      </c>
      <c r="G302" s="41"/>
      <c r="H302" s="55" t="s">
        <v>123</v>
      </c>
      <c r="I302" s="55" t="s">
        <v>1289</v>
      </c>
      <c r="J302" s="55" t="s">
        <v>1290</v>
      </c>
      <c r="K302" s="55"/>
      <c r="L302" s="55" t="s">
        <v>1291</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97</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97</v>
      </c>
      <c r="G303" s="41"/>
      <c r="H303" s="55" t="s">
        <v>124</v>
      </c>
      <c r="I303" s="55" t="s">
        <v>1292</v>
      </c>
      <c r="J303" s="55" t="s">
        <v>1293</v>
      </c>
      <c r="K303" s="55"/>
      <c r="L303" s="55" t="s">
        <v>1294</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97</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97</v>
      </c>
      <c r="G304" s="41"/>
      <c r="H304" s="55" t="s">
        <v>125</v>
      </c>
      <c r="I304" s="55" t="s">
        <v>1295</v>
      </c>
      <c r="J304" s="55" t="s">
        <v>144</v>
      </c>
      <c r="K304" s="55"/>
      <c r="L304" s="55" t="s">
        <v>1284</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97</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97</v>
      </c>
      <c r="G305" s="41"/>
      <c r="H305" s="55" t="s">
        <v>126</v>
      </c>
      <c r="I305" s="55" t="s">
        <v>1296</v>
      </c>
      <c r="J305" s="55" t="s">
        <v>1297</v>
      </c>
      <c r="K305" s="55"/>
      <c r="L305" s="55" t="s">
        <v>1272</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97</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97</v>
      </c>
      <c r="G306" s="54" t="s">
        <v>1298</v>
      </c>
      <c r="H306" s="55" t="s">
        <v>1299</v>
      </c>
      <c r="I306" s="55" t="s">
        <v>1300</v>
      </c>
      <c r="J306" s="55" t="s">
        <v>1301</v>
      </c>
      <c r="K306" s="55"/>
      <c r="L306" s="55" t="s">
        <v>1302</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97</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97</v>
      </c>
      <c r="G307" s="41"/>
      <c r="H307" s="55" t="s">
        <v>1303</v>
      </c>
      <c r="I307" s="55" t="s">
        <v>1304</v>
      </c>
      <c r="J307" s="55" t="s">
        <v>1305</v>
      </c>
      <c r="K307" s="55"/>
      <c r="L307" s="55" t="s">
        <v>1306</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97</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97</v>
      </c>
      <c r="G308" s="41"/>
      <c r="H308" s="55" t="s">
        <v>1307</v>
      </c>
      <c r="I308" s="55" t="s">
        <v>1308</v>
      </c>
      <c r="J308" s="55" t="s">
        <v>1309</v>
      </c>
      <c r="K308" s="55"/>
      <c r="L308" s="55" t="s">
        <v>1272</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97</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97</v>
      </c>
      <c r="G309" s="41"/>
      <c r="H309" s="55" t="s">
        <v>1310</v>
      </c>
      <c r="I309" s="55" t="s">
        <v>1311</v>
      </c>
      <c r="J309" s="55" t="s">
        <v>147</v>
      </c>
      <c r="K309" s="55"/>
      <c r="L309" s="55" t="s">
        <v>1312</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97</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97</v>
      </c>
      <c r="G310" s="54">
        <v>3</v>
      </c>
      <c r="H310" s="55" t="s">
        <v>1313</v>
      </c>
      <c r="I310" s="55" t="s">
        <v>154</v>
      </c>
      <c r="J310" s="55" t="s">
        <v>147</v>
      </c>
      <c r="K310" s="55"/>
      <c r="L310" s="55" t="s">
        <v>1314</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97</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97</v>
      </c>
      <c r="G311" s="54" t="s">
        <v>1315</v>
      </c>
      <c r="H311" s="55" t="s">
        <v>1316</v>
      </c>
      <c r="I311" s="55" t="s">
        <v>1205</v>
      </c>
      <c r="J311" s="55" t="s">
        <v>147</v>
      </c>
      <c r="K311" s="55"/>
      <c r="L311" s="55" t="s">
        <v>1317</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97</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97</v>
      </c>
      <c r="G312" s="41"/>
      <c r="H312" s="55" t="s">
        <v>153</v>
      </c>
      <c r="I312" s="55" t="s">
        <v>1318</v>
      </c>
      <c r="J312" s="55" t="s">
        <v>1317</v>
      </c>
      <c r="K312" s="55"/>
      <c r="L312" s="55" t="s">
        <v>1319</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97</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97</v>
      </c>
      <c r="G313" s="41"/>
      <c r="H313" s="55" t="s">
        <v>155</v>
      </c>
      <c r="I313" s="55" t="s">
        <v>1320</v>
      </c>
      <c r="J313" s="55" t="s">
        <v>1321</v>
      </c>
      <c r="K313" s="55"/>
      <c r="L313" s="55" t="s">
        <v>1322</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97</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97</v>
      </c>
      <c r="G314" s="41"/>
      <c r="H314" s="55" t="s">
        <v>156</v>
      </c>
      <c r="I314" s="55" t="s">
        <v>1323</v>
      </c>
      <c r="J314" s="55" t="s">
        <v>1324</v>
      </c>
      <c r="K314" s="55"/>
      <c r="L314" s="55" t="s">
        <v>1202</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97</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97</v>
      </c>
      <c r="G315" s="41"/>
      <c r="H315" s="55" t="s">
        <v>157</v>
      </c>
      <c r="I315" s="55" t="s">
        <v>1325</v>
      </c>
      <c r="J315" s="55" t="s">
        <v>1326</v>
      </c>
      <c r="K315" s="55"/>
      <c r="L315" s="55" t="s">
        <v>1314</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97</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97</v>
      </c>
      <c r="G316" s="41"/>
      <c r="H316" s="55" t="s">
        <v>1327</v>
      </c>
      <c r="I316" s="55" t="s">
        <v>1328</v>
      </c>
      <c r="J316" s="55" t="s">
        <v>1329</v>
      </c>
      <c r="K316" s="55"/>
      <c r="L316" s="55" t="s">
        <v>1314</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97</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97</v>
      </c>
      <c r="G317" s="54" t="s">
        <v>158</v>
      </c>
      <c r="H317" s="55" t="s">
        <v>159</v>
      </c>
      <c r="I317" s="55" t="s">
        <v>1330</v>
      </c>
      <c r="J317" s="55" t="s">
        <v>160</v>
      </c>
      <c r="K317" s="55"/>
      <c r="L317" s="55" t="s">
        <v>1312</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97</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97</v>
      </c>
      <c r="G318" s="54" t="s">
        <v>1331</v>
      </c>
      <c r="H318" s="55" t="s">
        <v>1332</v>
      </c>
      <c r="I318" s="55" t="s">
        <v>1333</v>
      </c>
      <c r="J318" s="55" t="s">
        <v>1334</v>
      </c>
      <c r="K318" s="55"/>
      <c r="L318" s="55" t="s">
        <v>1335</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97</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97</v>
      </c>
      <c r="G319" s="41"/>
      <c r="H319" s="55" t="s">
        <v>1336</v>
      </c>
      <c r="I319" s="55" t="s">
        <v>1337</v>
      </c>
      <c r="J319" s="55" t="s">
        <v>1338</v>
      </c>
      <c r="K319" s="55"/>
      <c r="L319" s="55" t="s">
        <v>1339</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97</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97</v>
      </c>
      <c r="G320" s="41"/>
      <c r="H320" s="55" t="s">
        <v>1340</v>
      </c>
      <c r="I320" s="55" t="s">
        <v>1341</v>
      </c>
      <c r="J320" s="55" t="s">
        <v>1342</v>
      </c>
      <c r="K320" s="55"/>
      <c r="L320" s="55" t="s">
        <v>1343</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97</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97</v>
      </c>
      <c r="G321" s="54">
        <v>4</v>
      </c>
      <c r="H321" s="55" t="s">
        <v>1344</v>
      </c>
      <c r="I321" s="55" t="s">
        <v>109</v>
      </c>
      <c r="J321" s="55" t="s">
        <v>1342</v>
      </c>
      <c r="K321" s="55"/>
      <c r="L321" s="55" t="s">
        <v>1345</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97</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97</v>
      </c>
      <c r="G322" s="54" t="s">
        <v>1346</v>
      </c>
      <c r="H322" s="55" t="s">
        <v>1347</v>
      </c>
      <c r="I322" s="55" t="s">
        <v>1205</v>
      </c>
      <c r="J322" s="55" t="s">
        <v>1342</v>
      </c>
      <c r="K322" s="55"/>
      <c r="L322" s="55" t="s">
        <v>1348</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97</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97</v>
      </c>
      <c r="G323" s="41"/>
      <c r="H323" s="55" t="s">
        <v>108</v>
      </c>
      <c r="I323" s="55" t="s">
        <v>1349</v>
      </c>
      <c r="J323" s="55" t="s">
        <v>1350</v>
      </c>
      <c r="K323" s="55"/>
      <c r="L323" s="55" t="s">
        <v>1345</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97</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97</v>
      </c>
      <c r="G324" s="41"/>
      <c r="H324" s="55" t="s">
        <v>111</v>
      </c>
      <c r="I324" s="55" t="s">
        <v>1351</v>
      </c>
      <c r="J324" s="55" t="s">
        <v>1329</v>
      </c>
      <c r="K324" s="55"/>
      <c r="L324" s="55" t="s">
        <v>1343</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97</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97</v>
      </c>
      <c r="G325" s="54" t="s">
        <v>1352</v>
      </c>
      <c r="H325" s="55" t="s">
        <v>1353</v>
      </c>
      <c r="I325" s="55" t="s">
        <v>1354</v>
      </c>
      <c r="J325" s="55" t="s">
        <v>1329</v>
      </c>
      <c r="K325" s="55"/>
      <c r="L325" s="55" t="s">
        <v>1355</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97</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97</v>
      </c>
      <c r="G326" s="41"/>
      <c r="H326" s="55" t="s">
        <v>1356</v>
      </c>
      <c r="I326" s="55" t="s">
        <v>1357</v>
      </c>
      <c r="J326" s="55" t="s">
        <v>1358</v>
      </c>
      <c r="K326" s="55"/>
      <c r="L326" s="55" t="s">
        <v>1359</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97</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97</v>
      </c>
      <c r="G327" s="41"/>
      <c r="H327" s="55" t="s">
        <v>112</v>
      </c>
      <c r="I327" s="55" t="s">
        <v>1360</v>
      </c>
      <c r="J327" s="55" t="s">
        <v>1359</v>
      </c>
      <c r="K327" s="55"/>
      <c r="L327" s="55" t="s">
        <v>1361</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97</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97</v>
      </c>
      <c r="G328" s="41"/>
      <c r="H328" s="55" t="s">
        <v>113</v>
      </c>
      <c r="I328" s="55" t="s">
        <v>1362</v>
      </c>
      <c r="J328" s="55" t="s">
        <v>1363</v>
      </c>
      <c r="K328" s="55"/>
      <c r="L328" s="55" t="s">
        <v>1343</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97</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97</v>
      </c>
      <c r="G329" s="41"/>
      <c r="H329" s="55" t="s">
        <v>114</v>
      </c>
      <c r="I329" s="55" t="s">
        <v>1364</v>
      </c>
      <c r="J329" s="55" t="s">
        <v>1365</v>
      </c>
      <c r="K329" s="55"/>
      <c r="L329" s="55" t="s">
        <v>1366</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97</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97</v>
      </c>
      <c r="G330" s="54" t="s">
        <v>1367</v>
      </c>
      <c r="H330" s="55" t="s">
        <v>1368</v>
      </c>
      <c r="I330" s="55" t="s">
        <v>1369</v>
      </c>
      <c r="J330" s="55" t="s">
        <v>1370</v>
      </c>
      <c r="K330" s="55"/>
      <c r="L330" s="55" t="s">
        <v>1371</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97</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97</v>
      </c>
      <c r="G331" s="41"/>
      <c r="H331" s="55" t="s">
        <v>1372</v>
      </c>
      <c r="I331" s="55" t="s">
        <v>1373</v>
      </c>
      <c r="J331" s="55" t="s">
        <v>1365</v>
      </c>
      <c r="K331" s="55"/>
      <c r="L331" s="55" t="s">
        <v>1370</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97</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97</v>
      </c>
      <c r="G332" s="41"/>
      <c r="H332" s="55" t="s">
        <v>1374</v>
      </c>
      <c r="I332" s="55" t="s">
        <v>1375</v>
      </c>
      <c r="J332" s="55" t="s">
        <v>1371</v>
      </c>
      <c r="K332" s="55"/>
      <c r="L332" s="55" t="s">
        <v>1376</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97</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97</v>
      </c>
      <c r="G333" s="41"/>
      <c r="H333" s="55" t="s">
        <v>1377</v>
      </c>
      <c r="I333" s="55" t="s">
        <v>1378</v>
      </c>
      <c r="J333" s="55" t="s">
        <v>1379</v>
      </c>
      <c r="K333" s="55"/>
      <c r="L333" s="55" t="s">
        <v>1366</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97</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97</v>
      </c>
      <c r="G334" s="41"/>
      <c r="H334" s="55" t="s">
        <v>1380</v>
      </c>
      <c r="I334" s="55" t="s">
        <v>1381</v>
      </c>
      <c r="J334" s="55" t="s">
        <v>147</v>
      </c>
      <c r="K334" s="55"/>
      <c r="L334" s="55" t="s">
        <v>1382</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97</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97</v>
      </c>
      <c r="G335" s="54">
        <v>5</v>
      </c>
      <c r="H335" s="55" t="s">
        <v>1383</v>
      </c>
      <c r="I335" s="55" t="s">
        <v>1384</v>
      </c>
      <c r="J335" s="55" t="s">
        <v>147</v>
      </c>
      <c r="K335" s="55"/>
      <c r="L335" s="55" t="s">
        <v>1385</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97</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97</v>
      </c>
      <c r="G336" s="41"/>
      <c r="H336" s="55" t="s">
        <v>1386</v>
      </c>
      <c r="I336" s="55" t="s">
        <v>1387</v>
      </c>
      <c r="J336" s="55" t="s">
        <v>1385</v>
      </c>
      <c r="K336" s="55"/>
      <c r="L336" s="55" t="s">
        <v>1388</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97</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97</v>
      </c>
      <c r="G337" s="41"/>
      <c r="H337" s="55" t="s">
        <v>1389</v>
      </c>
      <c r="I337" s="55" t="s">
        <v>1390</v>
      </c>
      <c r="J337" s="55" t="s">
        <v>1391</v>
      </c>
      <c r="K337" s="55"/>
      <c r="L337" s="55" t="s">
        <v>1382</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97</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97</v>
      </c>
      <c r="G338" s="41"/>
      <c r="H338" s="55" t="s">
        <v>1392</v>
      </c>
      <c r="I338" s="55" t="s">
        <v>1393</v>
      </c>
      <c r="J338" s="55" t="s">
        <v>147</v>
      </c>
      <c r="K338" s="55"/>
      <c r="L338" s="55" t="s">
        <v>1312</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97</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97</v>
      </c>
      <c r="G339" s="54">
        <v>6</v>
      </c>
      <c r="H339" s="55" t="s">
        <v>1394</v>
      </c>
      <c r="I339" s="55" t="s">
        <v>1395</v>
      </c>
      <c r="J339" s="55" t="s">
        <v>147</v>
      </c>
      <c r="K339" s="55"/>
      <c r="L339" s="55" t="s">
        <v>1396</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97</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97</v>
      </c>
      <c r="G340" s="41"/>
      <c r="H340" s="55" t="s">
        <v>1397</v>
      </c>
      <c r="I340" s="55" t="s">
        <v>1398</v>
      </c>
      <c r="J340" s="55" t="s">
        <v>1399</v>
      </c>
      <c r="K340" s="55"/>
      <c r="L340" s="55" t="s">
        <v>1400</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97</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97</v>
      </c>
      <c r="G341" s="41"/>
      <c r="H341" s="55" t="s">
        <v>1401</v>
      </c>
      <c r="I341" s="55" t="s">
        <v>1402</v>
      </c>
      <c r="J341" s="55" t="s">
        <v>1403</v>
      </c>
      <c r="K341" s="55"/>
      <c r="L341" s="55" t="s">
        <v>1312</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97</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97</v>
      </c>
      <c r="G342" s="41"/>
      <c r="H342" s="55" t="s">
        <v>1404</v>
      </c>
      <c r="I342" s="55" t="s">
        <v>1405</v>
      </c>
      <c r="J342" s="55" t="s">
        <v>147</v>
      </c>
      <c r="K342" s="55"/>
      <c r="L342" s="55" t="s">
        <v>1406</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97</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97</v>
      </c>
      <c r="G343" s="54">
        <v>7</v>
      </c>
      <c r="H343" s="55" t="s">
        <v>1407</v>
      </c>
      <c r="I343" s="55" t="s">
        <v>1408</v>
      </c>
      <c r="J343" s="55" t="s">
        <v>147</v>
      </c>
      <c r="K343" s="55"/>
      <c r="L343" s="55" t="s">
        <v>1317</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97</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97</v>
      </c>
      <c r="G344" s="54"/>
      <c r="H344" s="55" t="s">
        <v>1409</v>
      </c>
      <c r="I344" s="55" t="s">
        <v>1410</v>
      </c>
      <c r="J344" s="55" t="s">
        <v>1317</v>
      </c>
      <c r="K344" s="55"/>
      <c r="L344" s="55" t="s">
        <v>1406</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97</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97</v>
      </c>
      <c r="G345" s="54"/>
      <c r="H345" s="55" t="s">
        <v>1411</v>
      </c>
      <c r="I345" s="55" t="s">
        <v>1412</v>
      </c>
      <c r="J345" s="55" t="s">
        <v>1413</v>
      </c>
      <c r="K345" s="55"/>
      <c r="L345" s="55" t="s">
        <v>1414</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97</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97</v>
      </c>
      <c r="G346" s="54">
        <v>8</v>
      </c>
      <c r="H346" s="55" t="s">
        <v>1415</v>
      </c>
      <c r="I346" s="55" t="s">
        <v>106</v>
      </c>
      <c r="J346" s="55" t="s">
        <v>1413</v>
      </c>
      <c r="K346" s="55"/>
      <c r="L346" s="55" t="s">
        <v>1416</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97</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97</v>
      </c>
      <c r="G347" s="54" t="s">
        <v>1417</v>
      </c>
      <c r="H347" s="55" t="s">
        <v>1418</v>
      </c>
      <c r="I347" s="55" t="s">
        <v>1287</v>
      </c>
      <c r="J347" s="55" t="s">
        <v>1413</v>
      </c>
      <c r="K347" s="55"/>
      <c r="L347" s="55" t="s">
        <v>1419</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97</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97</v>
      </c>
      <c r="G348" s="54"/>
      <c r="H348" s="55" t="s">
        <v>1420</v>
      </c>
      <c r="I348" s="55" t="s">
        <v>1421</v>
      </c>
      <c r="J348" s="55" t="s">
        <v>1422</v>
      </c>
      <c r="K348" s="55"/>
      <c r="L348" s="55" t="s">
        <v>1416</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97</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97</v>
      </c>
      <c r="G349" s="54"/>
      <c r="H349" s="55" t="s">
        <v>1423</v>
      </c>
      <c r="I349" s="55" t="s">
        <v>1424</v>
      </c>
      <c r="J349" s="55" t="s">
        <v>1425</v>
      </c>
      <c r="K349" s="55"/>
      <c r="L349" s="55" t="s">
        <v>1414</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97</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97</v>
      </c>
      <c r="G350" s="54" t="s">
        <v>1426</v>
      </c>
      <c r="H350" s="55" t="s">
        <v>1427</v>
      </c>
      <c r="I350" s="55" t="s">
        <v>1354</v>
      </c>
      <c r="J350" s="55" t="s">
        <v>1428</v>
      </c>
      <c r="K350" s="55"/>
      <c r="L350" s="55" t="s">
        <v>1429</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97</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97</v>
      </c>
      <c r="G351" s="54"/>
      <c r="H351" s="55" t="s">
        <v>1430</v>
      </c>
      <c r="I351" s="55" t="s">
        <v>1431</v>
      </c>
      <c r="J351" s="55" t="s">
        <v>1432</v>
      </c>
      <c r="K351" s="55"/>
      <c r="L351" s="55" t="s">
        <v>1433</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97</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97</v>
      </c>
      <c r="G352" s="54"/>
      <c r="H352" s="55" t="s">
        <v>1434</v>
      </c>
      <c r="I352" s="55" t="s">
        <v>1435</v>
      </c>
      <c r="J352" s="55" t="s">
        <v>1436</v>
      </c>
      <c r="K352" s="55"/>
      <c r="L352" s="55" t="s">
        <v>1437</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97</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97</v>
      </c>
      <c r="G353" s="41"/>
      <c r="H353" s="55" t="s">
        <v>107</v>
      </c>
      <c r="I353" s="55" t="s">
        <v>1438</v>
      </c>
      <c r="J353" s="55" t="s">
        <v>1439</v>
      </c>
      <c r="K353" s="55"/>
      <c r="L353" s="55" t="s">
        <v>1440</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97</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97</v>
      </c>
      <c r="G354" s="54" t="s">
        <v>104</v>
      </c>
      <c r="H354" s="55" t="s">
        <v>105</v>
      </c>
      <c r="I354" s="55" t="s">
        <v>1441</v>
      </c>
      <c r="J354" s="55" t="s">
        <v>147</v>
      </c>
      <c r="K354" s="55"/>
      <c r="L354" s="55" t="s">
        <v>1442</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97</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97</v>
      </c>
      <c r="G355" s="54">
        <v>9</v>
      </c>
      <c r="H355" s="55" t="s">
        <v>1443</v>
      </c>
      <c r="I355" s="55" t="s">
        <v>1444</v>
      </c>
      <c r="J355" s="55" t="s">
        <v>147</v>
      </c>
      <c r="K355" s="55"/>
      <c r="L355" s="55" t="s">
        <v>1445</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97</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97</v>
      </c>
      <c r="G356" s="54"/>
      <c r="H356" s="55" t="s">
        <v>1446</v>
      </c>
      <c r="I356" s="55" t="s">
        <v>1447</v>
      </c>
      <c r="J356" s="55" t="s">
        <v>1445</v>
      </c>
      <c r="K356" s="55"/>
      <c r="L356" s="55" t="s">
        <v>1448</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97</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97</v>
      </c>
      <c r="G357" s="54"/>
      <c r="H357" s="55" t="s">
        <v>1449</v>
      </c>
      <c r="I357" s="55" t="s">
        <v>1450</v>
      </c>
      <c r="J357" s="55" t="s">
        <v>1448</v>
      </c>
      <c r="K357" s="55"/>
      <c r="L357" s="55" t="s">
        <v>1451</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97</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97</v>
      </c>
      <c r="G358" s="54"/>
      <c r="H358" s="55" t="s">
        <v>1452</v>
      </c>
      <c r="I358" s="55" t="s">
        <v>1453</v>
      </c>
      <c r="J358" s="55" t="s">
        <v>1451</v>
      </c>
      <c r="K358" s="55"/>
      <c r="L358" s="55" t="s">
        <v>1442</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97</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97</v>
      </c>
      <c r="G359" s="54"/>
      <c r="H359" s="55" t="s">
        <v>1454</v>
      </c>
      <c r="I359" s="55" t="s">
        <v>1455</v>
      </c>
      <c r="J359" s="55" t="s">
        <v>147</v>
      </c>
      <c r="K359" s="55"/>
      <c r="L359" s="55" t="s">
        <v>1312</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97</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97</v>
      </c>
      <c r="G360" s="54">
        <v>10</v>
      </c>
      <c r="H360" s="55" t="s">
        <v>1456</v>
      </c>
      <c r="I360" s="55" t="s">
        <v>1457</v>
      </c>
      <c r="J360" s="55" t="s">
        <v>147</v>
      </c>
      <c r="K360" s="55"/>
      <c r="L360" s="55" t="s">
        <v>1458</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97</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97</v>
      </c>
      <c r="G361" s="54"/>
      <c r="H361" s="55" t="s">
        <v>1459</v>
      </c>
      <c r="I361" s="55" t="s">
        <v>1460</v>
      </c>
      <c r="J361" s="55" t="s">
        <v>1461</v>
      </c>
      <c r="K361" s="55"/>
      <c r="L361" s="55" t="s">
        <v>1462</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97</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97</v>
      </c>
      <c r="G362" s="54"/>
      <c r="H362" s="55" t="s">
        <v>1463</v>
      </c>
      <c r="I362" s="55" t="s">
        <v>1464</v>
      </c>
      <c r="J362" s="55" t="s">
        <v>1465</v>
      </c>
      <c r="K362" s="55"/>
      <c r="L362" s="55" t="s">
        <v>1312</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97</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97</v>
      </c>
      <c r="G363" s="54"/>
      <c r="H363" s="55" t="s">
        <v>1466</v>
      </c>
      <c r="I363" s="55" t="s">
        <v>1467</v>
      </c>
      <c r="J363" s="55" t="s">
        <v>99</v>
      </c>
      <c r="K363" s="55"/>
      <c r="L363" s="55" t="s">
        <v>103</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97</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97</v>
      </c>
      <c r="G364" s="54">
        <v>11</v>
      </c>
      <c r="H364" s="55" t="s">
        <v>1468</v>
      </c>
      <c r="I364" s="55" t="s">
        <v>102</v>
      </c>
      <c r="J364" s="55" t="s">
        <v>99</v>
      </c>
      <c r="K364" s="55"/>
      <c r="L364" s="55" t="s">
        <v>1469</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97</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97</v>
      </c>
      <c r="G365" s="54" t="s">
        <v>1470</v>
      </c>
      <c r="H365" s="55" t="s">
        <v>1471</v>
      </c>
      <c r="I365" s="55" t="s">
        <v>1287</v>
      </c>
      <c r="J365" s="55" t="s">
        <v>99</v>
      </c>
      <c r="K365" s="55"/>
      <c r="L365" s="55" t="s">
        <v>1472</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97</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97</v>
      </c>
      <c r="G366" s="41"/>
      <c r="H366" s="55" t="s">
        <v>141</v>
      </c>
      <c r="I366" s="55" t="s">
        <v>1473</v>
      </c>
      <c r="J366" s="55" t="s">
        <v>1474</v>
      </c>
      <c r="K366" s="55"/>
      <c r="L366" s="55" t="s">
        <v>1469</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97</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97</v>
      </c>
      <c r="G367" s="41"/>
      <c r="H367" s="55" t="s">
        <v>101</v>
      </c>
      <c r="I367" s="55" t="s">
        <v>1475</v>
      </c>
      <c r="J367" s="55" t="s">
        <v>1425</v>
      </c>
      <c r="K367" s="55"/>
      <c r="L367" s="55" t="s">
        <v>103</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97</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97</v>
      </c>
      <c r="G368" s="54" t="s">
        <v>1476</v>
      </c>
      <c r="H368" s="55" t="s">
        <v>1477</v>
      </c>
      <c r="I368" s="55" t="s">
        <v>1478</v>
      </c>
      <c r="J368" s="55" t="s">
        <v>1425</v>
      </c>
      <c r="K368" s="55"/>
      <c r="L368" s="55" t="s">
        <v>1479</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97</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97</v>
      </c>
      <c r="G369" s="41"/>
      <c r="H369" s="55" t="s">
        <v>1480</v>
      </c>
      <c r="I369" s="55" t="s">
        <v>1481</v>
      </c>
      <c r="J369" s="55" t="s">
        <v>1479</v>
      </c>
      <c r="K369" s="55"/>
      <c r="L369" s="55" t="s">
        <v>1482</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97</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97</v>
      </c>
      <c r="G370" s="41"/>
      <c r="H370" s="55" t="s">
        <v>1483</v>
      </c>
      <c r="I370" s="55" t="s">
        <v>1484</v>
      </c>
      <c r="J370" s="55" t="s">
        <v>1482</v>
      </c>
      <c r="K370" s="55"/>
      <c r="L370" s="55" t="s">
        <v>1485</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97</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97</v>
      </c>
      <c r="G371" s="41"/>
      <c r="H371" s="55" t="s">
        <v>1486</v>
      </c>
      <c r="I371" s="55" t="s">
        <v>1487</v>
      </c>
      <c r="J371" s="55" t="s">
        <v>1485</v>
      </c>
      <c r="K371" s="55"/>
      <c r="L371" s="55" t="s">
        <v>103</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97</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97</v>
      </c>
      <c r="G372" s="41"/>
      <c r="H372" s="55" t="s">
        <v>1488</v>
      </c>
      <c r="I372" s="55" t="s">
        <v>1489</v>
      </c>
      <c r="J372" s="55" t="s">
        <v>106</v>
      </c>
      <c r="K372" s="55"/>
      <c r="L372" s="55" t="s">
        <v>102</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97</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97</v>
      </c>
      <c r="G373" s="54">
        <v>12</v>
      </c>
      <c r="H373" s="55" t="s">
        <v>1490</v>
      </c>
      <c r="I373" s="55" t="s">
        <v>1491</v>
      </c>
      <c r="J373" s="55" t="s">
        <v>102</v>
      </c>
      <c r="K373" s="55"/>
      <c r="L373" s="55" t="s">
        <v>1492</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97</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97</v>
      </c>
      <c r="G374" s="54">
        <v>13</v>
      </c>
      <c r="H374" s="55" t="s">
        <v>1493</v>
      </c>
      <c r="I374" s="55" t="s">
        <v>1494</v>
      </c>
      <c r="J374" s="55" t="s">
        <v>1495</v>
      </c>
      <c r="K374" s="55"/>
      <c r="L374" s="55" t="s">
        <v>1496</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97</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97</v>
      </c>
      <c r="G375" s="41"/>
      <c r="H375" s="55" t="s">
        <v>1497</v>
      </c>
      <c r="I375" s="55" t="s">
        <v>1498</v>
      </c>
      <c r="J375" s="55" t="s">
        <v>1499</v>
      </c>
      <c r="K375" s="55"/>
      <c r="L375" s="55" t="s">
        <v>1500</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97</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97</v>
      </c>
      <c r="G376" s="41"/>
      <c r="H376" s="55" t="s">
        <v>1501</v>
      </c>
      <c r="I376" s="55" t="s">
        <v>1502</v>
      </c>
      <c r="J376" s="55" t="s">
        <v>1503</v>
      </c>
      <c r="K376" s="55"/>
      <c r="L376" s="55" t="s">
        <v>1312</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97</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97</v>
      </c>
      <c r="G377" s="54">
        <v>14</v>
      </c>
      <c r="H377" s="55" t="s">
        <v>1504</v>
      </c>
      <c r="I377" s="55" t="s">
        <v>1505</v>
      </c>
      <c r="J377" s="55" t="s">
        <v>1506</v>
      </c>
      <c r="K377" s="55"/>
      <c r="L377" s="55" t="s">
        <v>1312</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97</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97</v>
      </c>
      <c r="G378" s="54">
        <v>15</v>
      </c>
      <c r="H378" s="55" t="s">
        <v>1506</v>
      </c>
      <c r="I378" s="55" t="s">
        <v>1507</v>
      </c>
      <c r="J378" s="55" t="s">
        <v>1508</v>
      </c>
      <c r="K378" s="55"/>
      <c r="L378" s="55" t="s">
        <v>1509</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97</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97</v>
      </c>
      <c r="G379" s="54">
        <v>16</v>
      </c>
      <c r="H379" s="55" t="s">
        <v>1510</v>
      </c>
      <c r="I379" s="55" t="s">
        <v>1511</v>
      </c>
      <c r="J379" s="55" t="s">
        <v>1512</v>
      </c>
      <c r="K379" s="55"/>
      <c r="L379" s="55" t="s">
        <v>106</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97</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97</v>
      </c>
      <c r="G380" s="54">
        <v>17</v>
      </c>
      <c r="H380" s="55" t="s">
        <v>121</v>
      </c>
      <c r="I380" s="55" t="s">
        <v>1513</v>
      </c>
      <c r="J380" s="55" t="s">
        <v>106</v>
      </c>
      <c r="K380" s="55"/>
      <c r="L380" s="55" t="s">
        <v>1514</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97</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97</v>
      </c>
      <c r="G381" s="54">
        <v>18</v>
      </c>
      <c r="H381" s="55" t="s">
        <v>116</v>
      </c>
      <c r="I381" s="55" t="s">
        <v>1515</v>
      </c>
      <c r="J381" s="55" t="s">
        <v>1512</v>
      </c>
      <c r="K381" s="55"/>
      <c r="L381" s="55" t="s">
        <v>1516</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97</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97</v>
      </c>
      <c r="G382" s="54">
        <v>19</v>
      </c>
      <c r="H382" s="55" t="s">
        <v>118</v>
      </c>
      <c r="I382" s="55" t="s">
        <v>1517</v>
      </c>
      <c r="J382" s="55" t="s">
        <v>147</v>
      </c>
      <c r="K382" s="55"/>
      <c r="L382" s="55" t="s">
        <v>1518</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97</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97</v>
      </c>
      <c r="G383" s="54">
        <v>20</v>
      </c>
      <c r="H383" s="55" t="s">
        <v>1519</v>
      </c>
      <c r="I383" s="55" t="s">
        <v>1520</v>
      </c>
      <c r="J383" s="55" t="s">
        <v>147</v>
      </c>
      <c r="K383" s="55"/>
      <c r="L383" s="55" t="s">
        <v>1521</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97</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97</v>
      </c>
      <c r="G384" s="54">
        <v>21</v>
      </c>
      <c r="H384" s="55" t="s">
        <v>1522</v>
      </c>
      <c r="I384" s="55" t="s">
        <v>1523</v>
      </c>
      <c r="J384" s="55" t="s">
        <v>147</v>
      </c>
      <c r="K384" s="55"/>
      <c r="L384" s="55" t="s">
        <v>1524</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97</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97</v>
      </c>
      <c r="G385" s="54">
        <v>22</v>
      </c>
      <c r="H385" s="55" t="s">
        <v>1525</v>
      </c>
      <c r="I385" s="55" t="s">
        <v>1526</v>
      </c>
      <c r="J385" s="55" t="s">
        <v>147</v>
      </c>
      <c r="K385" s="55"/>
      <c r="L385" s="55" t="s">
        <v>1527</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97</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97</v>
      </c>
      <c r="G386" s="41"/>
      <c r="H386" s="55" t="s">
        <v>1528</v>
      </c>
      <c r="I386" s="55" t="s">
        <v>1529</v>
      </c>
      <c r="J386" s="55" t="s">
        <v>1527</v>
      </c>
      <c r="K386" s="55"/>
      <c r="L386" s="55" t="s">
        <v>1524</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97</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97</v>
      </c>
      <c r="G387" s="41"/>
      <c r="H387" s="55" t="s">
        <v>1530</v>
      </c>
      <c r="I387" s="55" t="s">
        <v>1531</v>
      </c>
      <c r="J387" s="55" t="s">
        <v>99</v>
      </c>
      <c r="K387" s="55"/>
      <c r="L387" s="55" t="s">
        <v>109</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97</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97</v>
      </c>
      <c r="G388" s="54">
        <v>23</v>
      </c>
      <c r="H388" s="55" t="s">
        <v>1532</v>
      </c>
      <c r="I388" s="55" t="s">
        <v>103</v>
      </c>
      <c r="J388" s="55" t="s">
        <v>99</v>
      </c>
      <c r="K388" s="55"/>
      <c r="L388" s="55" t="s">
        <v>1533</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97</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97</v>
      </c>
      <c r="G389" s="54" t="s">
        <v>1534</v>
      </c>
      <c r="H389" s="55" t="s">
        <v>1535</v>
      </c>
      <c r="I389" s="55" t="s">
        <v>1300</v>
      </c>
      <c r="J389" s="55" t="s">
        <v>99</v>
      </c>
      <c r="K389" s="55"/>
      <c r="L389" s="55" t="s">
        <v>1536</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97</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97</v>
      </c>
      <c r="G390" s="41"/>
      <c r="H390" s="55" t="s">
        <v>1537</v>
      </c>
      <c r="I390" s="55" t="s">
        <v>1538</v>
      </c>
      <c r="J390" s="55" t="s">
        <v>1539</v>
      </c>
      <c r="K390" s="55"/>
      <c r="L390" s="55" t="s">
        <v>1533</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97</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97</v>
      </c>
      <c r="G391" s="41"/>
      <c r="H391" s="55" t="s">
        <v>1540</v>
      </c>
      <c r="I391" s="55" t="s">
        <v>1541</v>
      </c>
      <c r="J391" s="55" t="s">
        <v>1542</v>
      </c>
      <c r="K391" s="55"/>
      <c r="L391" s="55" t="s">
        <v>1543</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97</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97</v>
      </c>
      <c r="G392" s="54" t="s">
        <v>1544</v>
      </c>
      <c r="H392" s="55" t="s">
        <v>1545</v>
      </c>
      <c r="I392" s="55" t="s">
        <v>1441</v>
      </c>
      <c r="J392" s="55" t="s">
        <v>1546</v>
      </c>
      <c r="K392" s="55"/>
      <c r="L392" s="55" t="s">
        <v>1547</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97</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97</v>
      </c>
      <c r="G393" s="41"/>
      <c r="H393" s="55" t="s">
        <v>1548</v>
      </c>
      <c r="I393" s="55" t="s">
        <v>1549</v>
      </c>
      <c r="J393" s="55" t="s">
        <v>1550</v>
      </c>
      <c r="K393" s="55"/>
      <c r="L393" s="55" t="s">
        <v>1551</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97</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97</v>
      </c>
      <c r="G394" s="41"/>
      <c r="H394" s="55" t="s">
        <v>1552</v>
      </c>
      <c r="I394" s="55" t="s">
        <v>1553</v>
      </c>
      <c r="J394" s="55" t="s">
        <v>109</v>
      </c>
      <c r="K394" s="55"/>
      <c r="L394" s="55" t="s">
        <v>1469</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97</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97</v>
      </c>
      <c r="G395" s="54" t="s">
        <v>1554</v>
      </c>
      <c r="H395" s="55" t="s">
        <v>1555</v>
      </c>
      <c r="I395" s="55" t="s">
        <v>1369</v>
      </c>
      <c r="J395" s="55" t="s">
        <v>109</v>
      </c>
      <c r="K395" s="55"/>
      <c r="L395" s="55" t="s">
        <v>1556</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97</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97</v>
      </c>
      <c r="G396" s="41"/>
      <c r="H396" s="55" t="s">
        <v>1557</v>
      </c>
      <c r="I396" s="55" t="s">
        <v>1558</v>
      </c>
      <c r="J396" s="55" t="s">
        <v>1559</v>
      </c>
      <c r="K396" s="55"/>
      <c r="L396" s="55" t="s">
        <v>1560</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97</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97</v>
      </c>
      <c r="G397" s="41"/>
      <c r="H397" s="55" t="s">
        <v>1561</v>
      </c>
      <c r="I397" s="55" t="s">
        <v>1562</v>
      </c>
      <c r="J397" s="55" t="s">
        <v>1563</v>
      </c>
      <c r="K397" s="55"/>
      <c r="L397" s="55" t="s">
        <v>1469</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97</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97</v>
      </c>
      <c r="G398" s="41"/>
      <c r="H398" s="55" t="s">
        <v>1564</v>
      </c>
      <c r="I398" s="55" t="s">
        <v>1565</v>
      </c>
      <c r="J398" s="55" t="s">
        <v>147</v>
      </c>
      <c r="K398" s="55"/>
      <c r="L398" s="55" t="s">
        <v>1516</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97</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97</v>
      </c>
      <c r="G399" s="54">
        <v>24</v>
      </c>
      <c r="H399" s="55" t="s">
        <v>1566</v>
      </c>
      <c r="I399" s="55" t="s">
        <v>1567</v>
      </c>
      <c r="J399" s="55" t="s">
        <v>147</v>
      </c>
      <c r="K399" s="55"/>
      <c r="L399" s="55" t="s">
        <v>1568</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97</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97</v>
      </c>
      <c r="G400" s="54">
        <v>25</v>
      </c>
      <c r="H400" s="55" t="s">
        <v>1569</v>
      </c>
      <c r="I400" s="55" t="s">
        <v>1570</v>
      </c>
      <c r="J400" s="55" t="s">
        <v>147</v>
      </c>
      <c r="K400" s="55"/>
      <c r="L400" s="55" t="s">
        <v>1571</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97</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97</v>
      </c>
      <c r="G401" s="41"/>
      <c r="H401" s="55" t="s">
        <v>1572</v>
      </c>
      <c r="I401" s="55" t="s">
        <v>1573</v>
      </c>
      <c r="J401" s="55" t="s">
        <v>1571</v>
      </c>
      <c r="K401" s="55"/>
      <c r="L401" s="55" t="s">
        <v>1568</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97</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97</v>
      </c>
      <c r="G402" s="41"/>
      <c r="H402" s="55" t="s">
        <v>1574</v>
      </c>
      <c r="I402" s="55" t="s">
        <v>1575</v>
      </c>
      <c r="J402" s="55" t="s">
        <v>147</v>
      </c>
      <c r="K402" s="55"/>
      <c r="L402" s="55" t="s">
        <v>1516</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97</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97</v>
      </c>
      <c r="G403" s="54">
        <v>26</v>
      </c>
      <c r="H403" s="55" t="s">
        <v>1576</v>
      </c>
      <c r="I403" s="55" t="s">
        <v>1577</v>
      </c>
      <c r="J403" s="55" t="s">
        <v>147</v>
      </c>
      <c r="K403" s="55"/>
      <c r="L403" s="55" t="s">
        <v>1578</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97</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97</v>
      </c>
      <c r="G404" s="41"/>
      <c r="H404" s="55" t="s">
        <v>1579</v>
      </c>
      <c r="I404" s="55" t="s">
        <v>1580</v>
      </c>
      <c r="J404" s="55" t="s">
        <v>1578</v>
      </c>
      <c r="K404" s="55"/>
      <c r="L404" s="55" t="s">
        <v>1516</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97</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97</v>
      </c>
      <c r="G405" s="41"/>
      <c r="H405" s="55" t="s">
        <v>1581</v>
      </c>
      <c r="I405" s="55" t="s">
        <v>1582</v>
      </c>
      <c r="J405" s="55" t="s">
        <v>147</v>
      </c>
      <c r="K405" s="55"/>
      <c r="L405" s="55" t="s">
        <v>1583</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97</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97</v>
      </c>
      <c r="G406" s="54">
        <v>27</v>
      </c>
      <c r="H406" s="55" t="s">
        <v>1584</v>
      </c>
      <c r="I406" s="55" t="s">
        <v>1585</v>
      </c>
      <c r="J406" s="55" t="s">
        <v>147</v>
      </c>
      <c r="K406" s="55"/>
      <c r="L406" s="55" t="s">
        <v>1586</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97</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97</v>
      </c>
      <c r="G407" s="41"/>
      <c r="H407" s="55" t="s">
        <v>1587</v>
      </c>
      <c r="I407" s="55" t="s">
        <v>1588</v>
      </c>
      <c r="J407" s="55" t="s">
        <v>1586</v>
      </c>
      <c r="K407" s="55"/>
      <c r="L407" s="55" t="s">
        <v>1583</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97</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97</v>
      </c>
      <c r="G408" s="41"/>
      <c r="H408" s="55" t="s">
        <v>1589</v>
      </c>
      <c r="I408" s="55" t="s">
        <v>1590</v>
      </c>
      <c r="J408" s="55" t="s">
        <v>109</v>
      </c>
      <c r="K408" s="55"/>
      <c r="L408" s="55" t="s">
        <v>1343</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97</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97</v>
      </c>
      <c r="G409" s="54">
        <v>28</v>
      </c>
      <c r="H409" s="55" t="s">
        <v>115</v>
      </c>
      <c r="I409" s="55" t="s">
        <v>1591</v>
      </c>
      <c r="J409" s="55" t="s">
        <v>109</v>
      </c>
      <c r="K409" s="55"/>
      <c r="L409" s="55" t="s">
        <v>1592</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97</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97</v>
      </c>
      <c r="G410" s="54">
        <v>29</v>
      </c>
      <c r="H410" s="55" t="s">
        <v>120</v>
      </c>
      <c r="I410" s="55" t="s">
        <v>1593</v>
      </c>
      <c r="J410" s="55" t="s">
        <v>109</v>
      </c>
      <c r="K410" s="55"/>
      <c r="L410" s="55" t="s">
        <v>1594</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97</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97</v>
      </c>
      <c r="G411" s="54">
        <v>30</v>
      </c>
      <c r="H411" s="55" t="s">
        <v>119</v>
      </c>
      <c r="I411" s="55" t="s">
        <v>1595</v>
      </c>
      <c r="J411" s="55" t="s">
        <v>106</v>
      </c>
      <c r="K411" s="55"/>
      <c r="L411" s="55" t="s">
        <v>1596</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97</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97</v>
      </c>
      <c r="G412" s="54">
        <v>31</v>
      </c>
      <c r="H412" s="55" t="s">
        <v>117</v>
      </c>
      <c r="I412" s="55" t="s">
        <v>1597</v>
      </c>
      <c r="J412" s="55" t="s">
        <v>109</v>
      </c>
      <c r="K412" s="55"/>
      <c r="L412" s="55" t="s">
        <v>1598</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97</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97</v>
      </c>
      <c r="G413" s="54">
        <v>32</v>
      </c>
      <c r="H413" s="55" t="s">
        <v>122</v>
      </c>
      <c r="I413" s="55" t="s">
        <v>1599</v>
      </c>
      <c r="J413" s="55" t="s">
        <v>99</v>
      </c>
      <c r="K413" s="55"/>
      <c r="L413" s="55" t="s">
        <v>1600</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97</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97</v>
      </c>
      <c r="G414" s="54">
        <v>33</v>
      </c>
      <c r="H414" s="55" t="s">
        <v>142</v>
      </c>
      <c r="I414" s="55" t="s">
        <v>1601</v>
      </c>
      <c r="J414" s="55" t="s">
        <v>99</v>
      </c>
      <c r="K414" s="55"/>
      <c r="L414" s="55" t="s">
        <v>1602</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97</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97</v>
      </c>
      <c r="G415" s="54">
        <v>34</v>
      </c>
      <c r="H415" s="55" t="s">
        <v>143</v>
      </c>
      <c r="I415" s="55" t="s">
        <v>1603</v>
      </c>
      <c r="J415" s="55" t="s">
        <v>99</v>
      </c>
      <c r="K415" s="55"/>
      <c r="L415" s="55" t="s">
        <v>1604</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97</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97</v>
      </c>
      <c r="G416" s="54">
        <v>35</v>
      </c>
      <c r="H416" s="55" t="s">
        <v>127</v>
      </c>
      <c r="I416" s="55" t="s">
        <v>1605</v>
      </c>
      <c r="J416" s="55" t="s">
        <v>99</v>
      </c>
      <c r="K416" s="55"/>
      <c r="L416" s="55" t="s">
        <v>1606</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97</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97</v>
      </c>
      <c r="G417" s="54">
        <v>36</v>
      </c>
      <c r="H417" s="55" t="s">
        <v>128</v>
      </c>
      <c r="I417" s="55" t="s">
        <v>1607</v>
      </c>
      <c r="J417" s="55" t="s">
        <v>99</v>
      </c>
      <c r="K417" s="55"/>
      <c r="L417" s="55" t="s">
        <v>1608</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97</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97</v>
      </c>
      <c r="G418" s="54">
        <v>37</v>
      </c>
      <c r="H418" s="55" t="s">
        <v>130</v>
      </c>
      <c r="I418" s="55" t="s">
        <v>1609</v>
      </c>
      <c r="J418" s="55" t="s">
        <v>99</v>
      </c>
      <c r="K418" s="55"/>
      <c r="L418" s="55" t="s">
        <v>1533</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97</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97</v>
      </c>
      <c r="G419" s="54">
        <v>38</v>
      </c>
      <c r="H419" s="55" t="s">
        <v>138</v>
      </c>
      <c r="I419" s="55" t="s">
        <v>1610</v>
      </c>
      <c r="J419" s="55" t="s">
        <v>99</v>
      </c>
      <c r="K419" s="55"/>
      <c r="L419" s="55" t="s">
        <v>106</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97</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97</v>
      </c>
      <c r="G420" s="54">
        <v>39</v>
      </c>
      <c r="H420" s="55" t="s">
        <v>135</v>
      </c>
      <c r="I420" s="55" t="s">
        <v>1611</v>
      </c>
      <c r="J420" s="55" t="s">
        <v>147</v>
      </c>
      <c r="K420" s="55"/>
      <c r="L420" s="55" t="s">
        <v>1612</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97</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97</v>
      </c>
      <c r="G421" s="54">
        <v>40</v>
      </c>
      <c r="H421" s="55" t="s">
        <v>1613</v>
      </c>
      <c r="I421" s="55" t="s">
        <v>1614</v>
      </c>
      <c r="J421" s="55" t="s">
        <v>147</v>
      </c>
      <c r="K421" s="55"/>
      <c r="L421" s="55" t="s">
        <v>1615</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97</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97</v>
      </c>
      <c r="G422" s="41"/>
      <c r="H422" s="55" t="s">
        <v>1616</v>
      </c>
      <c r="I422" s="55" t="s">
        <v>1617</v>
      </c>
      <c r="J422" s="55" t="s">
        <v>1615</v>
      </c>
      <c r="K422" s="55"/>
      <c r="L422" s="55" t="s">
        <v>1312</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97</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97</v>
      </c>
      <c r="G423" s="41"/>
      <c r="H423" s="55" t="s">
        <v>1618</v>
      </c>
      <c r="I423" s="55" t="s">
        <v>1619</v>
      </c>
      <c r="J423" s="55" t="s">
        <v>147</v>
      </c>
      <c r="K423" s="55"/>
      <c r="L423" s="55" t="s">
        <v>1312</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97</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97</v>
      </c>
      <c r="G424" s="54">
        <v>41</v>
      </c>
      <c r="H424" s="55" t="s">
        <v>1620</v>
      </c>
      <c r="I424" s="55" t="s">
        <v>1621</v>
      </c>
      <c r="J424" s="55" t="s">
        <v>147</v>
      </c>
      <c r="K424" s="55"/>
      <c r="L424" s="55" t="s">
        <v>1622</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97</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97</v>
      </c>
      <c r="G425" s="41"/>
      <c r="H425" s="55" t="s">
        <v>1623</v>
      </c>
      <c r="I425" s="55" t="s">
        <v>1624</v>
      </c>
      <c r="J425" s="55" t="s">
        <v>1625</v>
      </c>
      <c r="K425" s="55"/>
      <c r="L425" s="55" t="s">
        <v>1312</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97</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97</v>
      </c>
      <c r="G426" s="41"/>
      <c r="H426" s="55" t="s">
        <v>1626</v>
      </c>
      <c r="I426" s="55" t="s">
        <v>1627</v>
      </c>
      <c r="J426" s="55" t="s">
        <v>147</v>
      </c>
      <c r="K426" s="55"/>
      <c r="L426" s="55" t="s">
        <v>169</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97</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97</v>
      </c>
      <c r="G427" s="54">
        <v>42</v>
      </c>
      <c r="H427" s="55" t="s">
        <v>167</v>
      </c>
      <c r="I427" s="55" t="s">
        <v>1628</v>
      </c>
      <c r="J427" s="55" t="s">
        <v>147</v>
      </c>
      <c r="K427" s="55"/>
      <c r="L427" s="55" t="s">
        <v>1629</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97</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97</v>
      </c>
      <c r="G428" s="54">
        <v>43</v>
      </c>
      <c r="H428" s="55" t="s">
        <v>194</v>
      </c>
      <c r="I428" s="55" t="s">
        <v>1630</v>
      </c>
      <c r="J428" s="55" t="s">
        <v>1631</v>
      </c>
      <c r="K428" s="55"/>
      <c r="L428" s="55" t="s">
        <v>1632</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97</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97</v>
      </c>
      <c r="G429" s="54">
        <v>44</v>
      </c>
      <c r="H429" s="55" t="s">
        <v>1633</v>
      </c>
      <c r="I429" s="55" t="s">
        <v>1634</v>
      </c>
      <c r="J429" s="55" t="s">
        <v>1224</v>
      </c>
      <c r="K429" s="55"/>
      <c r="L429" s="55" t="s">
        <v>1635</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97</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97</v>
      </c>
      <c r="G430" s="54">
        <v>45</v>
      </c>
      <c r="H430" s="55" t="s">
        <v>196</v>
      </c>
      <c r="I430" s="55" t="s">
        <v>1636</v>
      </c>
      <c r="J430" s="55" t="s">
        <v>147</v>
      </c>
      <c r="K430" s="55"/>
      <c r="L430" s="55" t="s">
        <v>1637</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97</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97</v>
      </c>
      <c r="G431" s="54">
        <v>46</v>
      </c>
      <c r="H431" s="55" t="s">
        <v>165</v>
      </c>
      <c r="I431" s="55" t="s">
        <v>1638</v>
      </c>
      <c r="J431" s="55" t="s">
        <v>147</v>
      </c>
      <c r="K431" s="55"/>
      <c r="L431" s="55" t="s">
        <v>1639</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97</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97</v>
      </c>
      <c r="G432" s="54">
        <v>47</v>
      </c>
      <c r="H432" s="55" t="s">
        <v>162</v>
      </c>
      <c r="I432" s="55" t="s">
        <v>1640</v>
      </c>
      <c r="J432" s="55" t="s">
        <v>147</v>
      </c>
      <c r="K432" s="55"/>
      <c r="L432" s="55" t="s">
        <v>1641</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97</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97</v>
      </c>
      <c r="G433" s="54">
        <v>48</v>
      </c>
      <c r="H433" s="55" t="s">
        <v>178</v>
      </c>
      <c r="I433" s="55" t="s">
        <v>1642</v>
      </c>
      <c r="J433" s="55" t="s">
        <v>147</v>
      </c>
      <c r="K433" s="55"/>
      <c r="L433" s="55" t="s">
        <v>1643</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97</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97</v>
      </c>
      <c r="G434" s="54">
        <v>49</v>
      </c>
      <c r="H434" s="55" t="s">
        <v>181</v>
      </c>
      <c r="I434" s="55" t="s">
        <v>1644</v>
      </c>
      <c r="J434" s="55" t="s">
        <v>147</v>
      </c>
      <c r="K434" s="55"/>
      <c r="L434" s="55" t="s">
        <v>1645</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97</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97</v>
      </c>
      <c r="G435" s="54">
        <v>50</v>
      </c>
      <c r="H435" s="55" t="s">
        <v>182</v>
      </c>
      <c r="I435" s="55" t="s">
        <v>1646</v>
      </c>
      <c r="J435" s="55" t="s">
        <v>147</v>
      </c>
      <c r="K435" s="55"/>
      <c r="L435" s="55" t="s">
        <v>1647</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97</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97</v>
      </c>
      <c r="G436" s="54">
        <v>51</v>
      </c>
      <c r="H436" s="55" t="s">
        <v>1648</v>
      </c>
      <c r="I436" s="55" t="s">
        <v>1649</v>
      </c>
      <c r="J436" s="55" t="s">
        <v>1650</v>
      </c>
      <c r="K436" s="55"/>
      <c r="L436" s="55" t="s">
        <v>1651</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97</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97</v>
      </c>
      <c r="G437" s="54">
        <v>52</v>
      </c>
      <c r="H437" s="55" t="s">
        <v>1652</v>
      </c>
      <c r="I437" s="55" t="s">
        <v>1653</v>
      </c>
      <c r="J437" s="55" t="s">
        <v>147</v>
      </c>
      <c r="K437" s="55"/>
      <c r="L437" s="55" t="s">
        <v>1654</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97</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97</v>
      </c>
      <c r="G438" s="41"/>
      <c r="H438" s="55" t="s">
        <v>1655</v>
      </c>
      <c r="I438" s="55" t="s">
        <v>1656</v>
      </c>
      <c r="J438" s="55" t="s">
        <v>1657</v>
      </c>
      <c r="K438" s="55"/>
      <c r="L438" s="55" t="s">
        <v>1651</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97</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97</v>
      </c>
      <c r="G439" s="41"/>
      <c r="H439" s="55" t="s">
        <v>1658</v>
      </c>
      <c r="I439" s="55" t="s">
        <v>1659</v>
      </c>
      <c r="J439" s="55" t="s">
        <v>147</v>
      </c>
      <c r="K439" s="55"/>
      <c r="L439" s="55" t="s">
        <v>1660</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97</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97</v>
      </c>
      <c r="G440" s="54">
        <v>53</v>
      </c>
      <c r="H440" s="55" t="s">
        <v>1661</v>
      </c>
      <c r="I440" s="55" t="s">
        <v>1662</v>
      </c>
      <c r="J440" s="55" t="s">
        <v>147</v>
      </c>
      <c r="K440" s="55"/>
      <c r="L440" s="55" t="s">
        <v>1663</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97</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97</v>
      </c>
      <c r="G441" s="54">
        <v>54</v>
      </c>
      <c r="H441" s="55" t="s">
        <v>1664</v>
      </c>
      <c r="I441" s="55" t="s">
        <v>1665</v>
      </c>
      <c r="J441" s="55" t="s">
        <v>1395</v>
      </c>
      <c r="K441" s="55"/>
      <c r="L441" s="55" t="s">
        <v>1217</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97</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97</v>
      </c>
      <c r="G442" s="54">
        <v>55</v>
      </c>
      <c r="H442" s="55" t="s">
        <v>1666</v>
      </c>
      <c r="I442" s="55" t="s">
        <v>1667</v>
      </c>
      <c r="J442" s="55" t="s">
        <v>1395</v>
      </c>
      <c r="K442" s="55"/>
      <c r="L442" s="55" t="s">
        <v>154</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97</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97</v>
      </c>
      <c r="G443" s="54">
        <v>56</v>
      </c>
      <c r="H443" s="55" t="s">
        <v>1668</v>
      </c>
      <c r="I443" s="55" t="s">
        <v>1669</v>
      </c>
      <c r="J443" s="55" t="s">
        <v>99</v>
      </c>
      <c r="K443" s="55"/>
      <c r="L443" s="55" t="s">
        <v>1670</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97</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97</v>
      </c>
      <c r="G444" s="54">
        <v>57</v>
      </c>
      <c r="H444" s="55" t="s">
        <v>131</v>
      </c>
      <c r="I444" s="55" t="s">
        <v>1671</v>
      </c>
      <c r="J444" s="55" t="s">
        <v>102</v>
      </c>
      <c r="K444" s="55"/>
      <c r="L444" s="55" t="s">
        <v>1672</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97</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97</v>
      </c>
      <c r="G445" s="54">
        <v>58</v>
      </c>
      <c r="H445" s="55" t="s">
        <v>1673</v>
      </c>
      <c r="I445" s="55" t="s">
        <v>1674</v>
      </c>
      <c r="J445" s="55" t="s">
        <v>102</v>
      </c>
      <c r="K445" s="55"/>
      <c r="L445" s="55" t="s">
        <v>1494</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97</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97</v>
      </c>
      <c r="G446" s="54">
        <v>59</v>
      </c>
      <c r="H446" s="55" t="s">
        <v>1675</v>
      </c>
      <c r="I446" s="55" t="s">
        <v>1676</v>
      </c>
      <c r="J446" s="55" t="s">
        <v>1271</v>
      </c>
      <c r="K446" s="55"/>
      <c r="L446" s="55" t="s">
        <v>1272</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97</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97</v>
      </c>
      <c r="G447" s="54">
        <v>60</v>
      </c>
      <c r="H447" s="55" t="s">
        <v>1677</v>
      </c>
      <c r="I447" s="55" t="s">
        <v>1678</v>
      </c>
      <c r="J447" s="55" t="s">
        <v>1679</v>
      </c>
      <c r="K447" s="55"/>
      <c r="L447" s="55" t="s">
        <v>1680</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97</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97</v>
      </c>
      <c r="G448" s="54">
        <v>61</v>
      </c>
      <c r="H448" s="55" t="s">
        <v>1681</v>
      </c>
      <c r="I448" s="55" t="s">
        <v>1682</v>
      </c>
      <c r="J448" s="55" t="s">
        <v>99</v>
      </c>
      <c r="K448" s="55"/>
      <c r="L448" s="55" t="s">
        <v>211</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97</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97</v>
      </c>
      <c r="G449" s="54">
        <v>62</v>
      </c>
      <c r="H449" s="55" t="s">
        <v>1683</v>
      </c>
      <c r="I449" s="55" t="s">
        <v>1684</v>
      </c>
      <c r="J449" s="55" t="s">
        <v>99</v>
      </c>
      <c r="K449" s="55"/>
      <c r="L449" s="55" t="s">
        <v>169</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97</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97</v>
      </c>
      <c r="G450" s="54">
        <v>63</v>
      </c>
      <c r="H450" s="55" t="s">
        <v>1685</v>
      </c>
      <c r="I450" s="55" t="s">
        <v>1686</v>
      </c>
      <c r="J450" s="55" t="s">
        <v>147</v>
      </c>
      <c r="K450" s="55"/>
      <c r="L450" s="55" t="s">
        <v>1687</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97</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97</v>
      </c>
      <c r="G451" s="54">
        <v>64</v>
      </c>
      <c r="H451" s="55" t="s">
        <v>1688</v>
      </c>
      <c r="I451" s="55" t="s">
        <v>1689</v>
      </c>
      <c r="J451" s="55" t="s">
        <v>1690</v>
      </c>
      <c r="K451" s="55"/>
      <c r="L451" s="55" t="s">
        <v>1691</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97</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97</v>
      </c>
      <c r="G452" s="54">
        <v>65</v>
      </c>
      <c r="H452" s="55" t="s">
        <v>1692</v>
      </c>
      <c r="I452" s="55" t="s">
        <v>1693</v>
      </c>
      <c r="J452" s="55" t="s">
        <v>1694</v>
      </c>
      <c r="K452" s="55"/>
      <c r="L452" s="55" t="s">
        <v>1695</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97</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97</v>
      </c>
      <c r="G453" s="54">
        <v>66</v>
      </c>
      <c r="H453" s="55" t="s">
        <v>1696</v>
      </c>
      <c r="I453" s="55" t="s">
        <v>1697</v>
      </c>
      <c r="J453" s="55" t="s">
        <v>1698</v>
      </c>
      <c r="K453" s="55"/>
      <c r="L453" s="55" t="s">
        <v>1699</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97</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97</v>
      </c>
      <c r="G454" s="54">
        <v>67</v>
      </c>
      <c r="H454" s="55" t="s">
        <v>1700</v>
      </c>
      <c r="I454" s="55" t="s">
        <v>213</v>
      </c>
      <c r="J454" s="55" t="s">
        <v>147</v>
      </c>
      <c r="K454" s="55"/>
      <c r="L454" s="55" t="s">
        <v>1221</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97</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97</v>
      </c>
      <c r="G455" s="41"/>
      <c r="H455" s="55" t="s">
        <v>197</v>
      </c>
      <c r="I455" s="55" t="s">
        <v>1701</v>
      </c>
      <c r="J455" s="55" t="s">
        <v>1282</v>
      </c>
      <c r="K455" s="55"/>
      <c r="L455" s="55" t="s">
        <v>1699</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97</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97</v>
      </c>
      <c r="G456" s="41"/>
      <c r="H456" s="55" t="s">
        <v>1702</v>
      </c>
      <c r="I456" s="55" t="s">
        <v>1703</v>
      </c>
      <c r="J456" s="55" t="s">
        <v>1704</v>
      </c>
      <c r="K456" s="55"/>
      <c r="L456" s="55" t="s">
        <v>1705</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97</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97</v>
      </c>
      <c r="G457" s="54">
        <v>68</v>
      </c>
      <c r="H457" s="55" t="s">
        <v>1706</v>
      </c>
      <c r="I457" s="55" t="s">
        <v>1707</v>
      </c>
      <c r="J457" s="55" t="s">
        <v>99</v>
      </c>
      <c r="K457" s="55"/>
      <c r="L457" s="55" t="s">
        <v>1708</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97</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97</v>
      </c>
      <c r="G458" s="54">
        <v>69</v>
      </c>
      <c r="H458" s="55" t="s">
        <v>136</v>
      </c>
      <c r="I458" s="55" t="s">
        <v>1709</v>
      </c>
      <c r="J458" s="55" t="s">
        <v>99</v>
      </c>
      <c r="K458" s="55"/>
      <c r="L458" s="55" t="s">
        <v>1710</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97</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97</v>
      </c>
      <c r="G459" s="54">
        <v>70</v>
      </c>
      <c r="H459" s="55" t="s">
        <v>139</v>
      </c>
      <c r="I459" s="55" t="s">
        <v>1711</v>
      </c>
      <c r="J459" s="55" t="s">
        <v>99</v>
      </c>
      <c r="K459" s="55"/>
      <c r="L459" s="55" t="s">
        <v>1712</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97</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97</v>
      </c>
      <c r="G460" s="54">
        <v>71</v>
      </c>
      <c r="H460" s="55" t="s">
        <v>140</v>
      </c>
      <c r="I460" s="55" t="s">
        <v>1713</v>
      </c>
      <c r="J460" s="55" t="s">
        <v>1714</v>
      </c>
      <c r="K460" s="55"/>
      <c r="L460" s="55" t="s">
        <v>1715</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97</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97</v>
      </c>
      <c r="G461" s="54">
        <v>72</v>
      </c>
      <c r="H461" s="55" t="s">
        <v>137</v>
      </c>
      <c r="I461" s="55" t="s">
        <v>1716</v>
      </c>
      <c r="J461" s="55" t="s">
        <v>1717</v>
      </c>
      <c r="K461" s="55"/>
      <c r="L461" s="55" t="s">
        <v>1718</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97</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97</v>
      </c>
      <c r="G462" s="54">
        <v>73</v>
      </c>
      <c r="H462" s="55" t="s">
        <v>134</v>
      </c>
      <c r="I462" s="55" t="s">
        <v>1719</v>
      </c>
      <c r="J462" s="55" t="s">
        <v>106</v>
      </c>
      <c r="K462" s="55"/>
      <c r="L462" s="55" t="s">
        <v>1720</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97</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97</v>
      </c>
      <c r="G463" s="54">
        <v>74</v>
      </c>
      <c r="H463" s="55" t="s">
        <v>132</v>
      </c>
      <c r="I463" s="55" t="s">
        <v>1721</v>
      </c>
      <c r="J463" s="55" t="s">
        <v>99</v>
      </c>
      <c r="K463" s="55"/>
      <c r="L463" s="55" t="s">
        <v>1722</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97</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97</v>
      </c>
      <c r="G464" s="54">
        <v>75</v>
      </c>
      <c r="H464" s="55" t="s">
        <v>145</v>
      </c>
      <c r="I464" s="55" t="s">
        <v>1723</v>
      </c>
      <c r="J464" s="55" t="s">
        <v>99</v>
      </c>
      <c r="K464" s="55"/>
      <c r="L464" s="55" t="s">
        <v>1724</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97</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97</v>
      </c>
      <c r="G465" s="54">
        <v>76</v>
      </c>
      <c r="H465" s="55" t="s">
        <v>100</v>
      </c>
      <c r="I465" s="55" t="s">
        <v>1725</v>
      </c>
      <c r="J465" s="55" t="s">
        <v>1718</v>
      </c>
      <c r="K465" s="55"/>
      <c r="L465" s="55" t="s">
        <v>1726</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97</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97</v>
      </c>
      <c r="G466" s="54">
        <v>77</v>
      </c>
      <c r="H466" s="55" t="s">
        <v>133</v>
      </c>
      <c r="I466" s="55" t="s">
        <v>1727</v>
      </c>
      <c r="J466" s="55" t="s">
        <v>1728</v>
      </c>
      <c r="K466" s="55"/>
      <c r="L466" s="55" t="s">
        <v>184</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97</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97</v>
      </c>
      <c r="G467" s="54">
        <v>78</v>
      </c>
      <c r="H467" s="55" t="s">
        <v>172</v>
      </c>
      <c r="I467" s="55" t="s">
        <v>1729</v>
      </c>
      <c r="J467" s="55" t="s">
        <v>147</v>
      </c>
      <c r="K467" s="55"/>
      <c r="L467" s="55" t="s">
        <v>1730</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97</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97</v>
      </c>
      <c r="G468" s="54">
        <v>79</v>
      </c>
      <c r="H468" s="55" t="s">
        <v>163</v>
      </c>
      <c r="I468" s="55" t="s">
        <v>1731</v>
      </c>
      <c r="J468" s="55" t="s">
        <v>147</v>
      </c>
      <c r="K468" s="55"/>
      <c r="L468" s="55" t="s">
        <v>193</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97</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97</v>
      </c>
      <c r="G469" s="54">
        <v>80</v>
      </c>
      <c r="H469" s="55" t="s">
        <v>183</v>
      </c>
      <c r="I469" s="55" t="s">
        <v>1732</v>
      </c>
      <c r="J469" s="86" t="s">
        <v>1733</v>
      </c>
      <c r="K469" s="86"/>
      <c r="L469" s="86" t="s">
        <v>1734</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97</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97</v>
      </c>
      <c r="G470" s="54">
        <v>81</v>
      </c>
      <c r="H470" s="55" t="s">
        <v>180</v>
      </c>
      <c r="I470" s="55" t="s">
        <v>1735</v>
      </c>
      <c r="J470" s="86" t="s">
        <v>147</v>
      </c>
      <c r="K470" s="86"/>
      <c r="L470" s="86" t="s">
        <v>1736</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97</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97</v>
      </c>
      <c r="G471" s="54">
        <v>82</v>
      </c>
      <c r="H471" s="55" t="s">
        <v>161</v>
      </c>
      <c r="I471" s="55" t="s">
        <v>1737</v>
      </c>
      <c r="J471" s="55" t="s">
        <v>147</v>
      </c>
      <c r="K471" s="55"/>
      <c r="L471" s="55" t="s">
        <v>1738</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97</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97</v>
      </c>
      <c r="G472" s="54">
        <v>83</v>
      </c>
      <c r="H472" s="55" t="s">
        <v>166</v>
      </c>
      <c r="I472" s="55" t="s">
        <v>1739</v>
      </c>
      <c r="J472" s="55" t="s">
        <v>147</v>
      </c>
      <c r="K472" s="55"/>
      <c r="L472" s="55" t="s">
        <v>1740</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97</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97</v>
      </c>
      <c r="G473" s="54">
        <v>84</v>
      </c>
      <c r="H473" s="55" t="s">
        <v>174</v>
      </c>
      <c r="I473" s="55" t="s">
        <v>1741</v>
      </c>
      <c r="J473" s="55" t="s">
        <v>175</v>
      </c>
      <c r="K473" s="55"/>
      <c r="L473" s="55" t="s">
        <v>1742</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97</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97</v>
      </c>
      <c r="G474" s="54">
        <v>85</v>
      </c>
      <c r="H474" s="55" t="s">
        <v>185</v>
      </c>
      <c r="I474" s="55" t="s">
        <v>1743</v>
      </c>
      <c r="J474" s="55" t="s">
        <v>177</v>
      </c>
      <c r="K474" s="55"/>
      <c r="L474" s="55" t="s">
        <v>1744</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97</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97</v>
      </c>
      <c r="G475" s="54">
        <v>86</v>
      </c>
      <c r="H475" s="55" t="s">
        <v>186</v>
      </c>
      <c r="I475" s="55" t="s">
        <v>1745</v>
      </c>
      <c r="J475" s="55" t="s">
        <v>1746</v>
      </c>
      <c r="K475" s="55"/>
      <c r="L475" s="55" t="s">
        <v>1747</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97</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97</v>
      </c>
      <c r="G476" s="54">
        <v>87</v>
      </c>
      <c r="H476" s="55" t="s">
        <v>187</v>
      </c>
      <c r="I476" s="55" t="s">
        <v>1748</v>
      </c>
      <c r="J476" s="55" t="s">
        <v>1749</v>
      </c>
      <c r="K476" s="55"/>
      <c r="L476" s="55" t="s">
        <v>1750</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97</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97</v>
      </c>
      <c r="G477" s="54">
        <v>88</v>
      </c>
      <c r="H477" s="55" t="s">
        <v>188</v>
      </c>
      <c r="I477" s="55" t="s">
        <v>1751</v>
      </c>
      <c r="J477" s="55" t="s">
        <v>177</v>
      </c>
      <c r="K477" s="55"/>
      <c r="L477" s="55" t="s">
        <v>1221</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97</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97</v>
      </c>
      <c r="G478" s="54">
        <v>89</v>
      </c>
      <c r="H478" s="55" t="s">
        <v>189</v>
      </c>
      <c r="I478" s="55" t="s">
        <v>1752</v>
      </c>
      <c r="J478" s="55" t="s">
        <v>177</v>
      </c>
      <c r="K478" s="55"/>
      <c r="L478" s="55" t="s">
        <v>1753</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97</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97</v>
      </c>
      <c r="G479" s="54">
        <v>90</v>
      </c>
      <c r="H479" s="55" t="s">
        <v>190</v>
      </c>
      <c r="I479" s="55" t="s">
        <v>1754</v>
      </c>
      <c r="J479" s="55" t="s">
        <v>177</v>
      </c>
      <c r="K479" s="55"/>
      <c r="L479" s="55" t="s">
        <v>1221</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97</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97</v>
      </c>
      <c r="G480" s="54">
        <v>91</v>
      </c>
      <c r="H480" s="55" t="s">
        <v>191</v>
      </c>
      <c r="I480" s="55" t="s">
        <v>1755</v>
      </c>
      <c r="J480" s="55" t="s">
        <v>1742</v>
      </c>
      <c r="K480" s="55"/>
      <c r="L480" s="55" t="s">
        <v>1756</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97</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97</v>
      </c>
      <c r="G481" s="54">
        <v>92</v>
      </c>
      <c r="H481" s="55" t="s">
        <v>192</v>
      </c>
      <c r="I481" s="55" t="s">
        <v>1757</v>
      </c>
      <c r="J481" s="55" t="s">
        <v>1635</v>
      </c>
      <c r="K481" s="55"/>
      <c r="L481" s="55" t="s">
        <v>1758</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97</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97</v>
      </c>
      <c r="G482" s="54">
        <v>93</v>
      </c>
      <c r="H482" s="55" t="s">
        <v>1759</v>
      </c>
      <c r="I482" s="55" t="s">
        <v>1760</v>
      </c>
      <c r="J482" s="55" t="s">
        <v>1733</v>
      </c>
      <c r="K482" s="55"/>
      <c r="L482" s="55" t="s">
        <v>175</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97</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97</v>
      </c>
      <c r="G483" s="54">
        <v>94</v>
      </c>
      <c r="H483" s="55" t="s">
        <v>176</v>
      </c>
      <c r="I483" s="55" t="s">
        <v>1761</v>
      </c>
      <c r="J483" s="55" t="s">
        <v>1733</v>
      </c>
      <c r="K483" s="55"/>
      <c r="L483" s="55" t="s">
        <v>175</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97</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97</v>
      </c>
      <c r="G484" s="54">
        <v>95</v>
      </c>
      <c r="H484" s="55" t="s">
        <v>173</v>
      </c>
      <c r="I484" s="55" t="s">
        <v>1762</v>
      </c>
      <c r="J484" s="55" t="s">
        <v>1763</v>
      </c>
      <c r="K484" s="55"/>
      <c r="L484" s="55" t="s">
        <v>1764</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97</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97</v>
      </c>
      <c r="G485" s="54">
        <v>96</v>
      </c>
      <c r="H485" s="55" t="s">
        <v>164</v>
      </c>
      <c r="I485" s="55" t="s">
        <v>1765</v>
      </c>
      <c r="J485" s="55" t="s">
        <v>109</v>
      </c>
      <c r="K485" s="55"/>
      <c r="L485" s="55" t="s">
        <v>1766</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97</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97</v>
      </c>
      <c r="G486" s="54">
        <v>97</v>
      </c>
      <c r="H486" s="55" t="s">
        <v>1767</v>
      </c>
      <c r="I486" s="55" t="s">
        <v>1768</v>
      </c>
      <c r="J486" s="55" t="s">
        <v>109</v>
      </c>
      <c r="K486" s="55"/>
      <c r="L486" s="55" t="s">
        <v>1769</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97</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97</v>
      </c>
      <c r="G487" s="54">
        <v>98</v>
      </c>
      <c r="H487" s="55" t="s">
        <v>1770</v>
      </c>
      <c r="I487" s="55" t="s">
        <v>1771</v>
      </c>
      <c r="J487" s="55" t="s">
        <v>1772</v>
      </c>
      <c r="K487" s="55"/>
      <c r="L487" s="55" t="s">
        <v>1516</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97</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97</v>
      </c>
      <c r="G488" s="54">
        <v>99</v>
      </c>
      <c r="H488" s="55" t="s">
        <v>1773</v>
      </c>
      <c r="I488" s="55" t="s">
        <v>1774</v>
      </c>
      <c r="J488" s="55" t="s">
        <v>1772</v>
      </c>
      <c r="K488" s="55"/>
      <c r="L488" s="55" t="s">
        <v>1516</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97</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97</v>
      </c>
      <c r="G489" s="54">
        <v>100</v>
      </c>
      <c r="H489" s="55" t="s">
        <v>1775</v>
      </c>
      <c r="I489" s="55" t="s">
        <v>1776</v>
      </c>
      <c r="J489" s="55" t="s">
        <v>109</v>
      </c>
      <c r="K489" s="55"/>
      <c r="L489" s="55" t="s">
        <v>1777</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97</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97</v>
      </c>
      <c r="G490" s="54">
        <v>101</v>
      </c>
      <c r="H490" s="55" t="s">
        <v>1778</v>
      </c>
      <c r="I490" s="55" t="s">
        <v>1779</v>
      </c>
      <c r="J490" s="55" t="s">
        <v>109</v>
      </c>
      <c r="K490" s="55"/>
      <c r="L490" s="55" t="s">
        <v>1777</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97</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97</v>
      </c>
      <c r="G491" s="54">
        <v>102</v>
      </c>
      <c r="H491" s="55" t="s">
        <v>1780</v>
      </c>
      <c r="I491" s="55" t="s">
        <v>1781</v>
      </c>
      <c r="J491" s="55" t="s">
        <v>109</v>
      </c>
      <c r="K491" s="55"/>
      <c r="L491" s="55" t="s">
        <v>103</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97</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97</v>
      </c>
      <c r="G492" s="54">
        <v>103</v>
      </c>
      <c r="H492" s="55" t="s">
        <v>1782</v>
      </c>
      <c r="I492" s="55" t="s">
        <v>1783</v>
      </c>
      <c r="J492" s="55" t="s">
        <v>109</v>
      </c>
      <c r="K492" s="55"/>
      <c r="L492" s="55" t="s">
        <v>1784</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97</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97</v>
      </c>
      <c r="G493" s="54">
        <v>104</v>
      </c>
      <c r="H493" s="55" t="s">
        <v>1785</v>
      </c>
      <c r="I493" s="55" t="s">
        <v>1786</v>
      </c>
      <c r="J493" s="55" t="s">
        <v>1787</v>
      </c>
      <c r="K493" s="55"/>
      <c r="L493" s="55" t="s">
        <v>1788</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97</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97</v>
      </c>
      <c r="G494" s="54">
        <v>105</v>
      </c>
      <c r="H494" s="55" t="s">
        <v>1789</v>
      </c>
      <c r="I494" s="55" t="s">
        <v>1790</v>
      </c>
      <c r="J494" s="55" t="s">
        <v>147</v>
      </c>
      <c r="K494" s="55"/>
      <c r="L494" s="55" t="s">
        <v>1516</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97</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97</v>
      </c>
      <c r="G495" s="54">
        <v>106</v>
      </c>
      <c r="H495" s="55" t="s">
        <v>1791</v>
      </c>
      <c r="I495" s="55" t="s">
        <v>1792</v>
      </c>
      <c r="J495" s="55" t="s">
        <v>147</v>
      </c>
      <c r="K495" s="55"/>
      <c r="L495" s="55" t="s">
        <v>1793</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97</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97</v>
      </c>
      <c r="G496" s="54">
        <v>107</v>
      </c>
      <c r="H496" s="55" t="s">
        <v>1794</v>
      </c>
      <c r="I496" s="55" t="s">
        <v>1795</v>
      </c>
      <c r="J496" s="55" t="s">
        <v>1796</v>
      </c>
      <c r="K496" s="55"/>
      <c r="L496" s="55" t="s">
        <v>1797</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97</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97</v>
      </c>
      <c r="G497" s="54">
        <v>108</v>
      </c>
      <c r="H497" s="55" t="s">
        <v>1798</v>
      </c>
      <c r="I497" s="55" t="s">
        <v>1799</v>
      </c>
      <c r="J497" s="55" t="s">
        <v>147</v>
      </c>
      <c r="K497" s="55"/>
      <c r="L497" s="55" t="s">
        <v>1800</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97</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97</v>
      </c>
      <c r="G498" s="54">
        <v>109</v>
      </c>
      <c r="H498" s="55" t="s">
        <v>1801</v>
      </c>
      <c r="I498" s="55" t="s">
        <v>1802</v>
      </c>
      <c r="J498" s="55" t="s">
        <v>147</v>
      </c>
      <c r="K498" s="55"/>
      <c r="L498" s="55" t="s">
        <v>1803</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97</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97</v>
      </c>
      <c r="G499" s="54">
        <v>110</v>
      </c>
      <c r="H499" s="55" t="s">
        <v>1804</v>
      </c>
      <c r="I499" s="55" t="s">
        <v>1805</v>
      </c>
      <c r="J499" s="55" t="s">
        <v>147</v>
      </c>
      <c r="K499" s="55"/>
      <c r="L499" s="55" t="s">
        <v>1806</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97</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97</v>
      </c>
      <c r="G500" s="54">
        <v>111</v>
      </c>
      <c r="H500" s="55" t="s">
        <v>1807</v>
      </c>
      <c r="I500" s="55" t="s">
        <v>1808</v>
      </c>
      <c r="J500" s="55" t="s">
        <v>147</v>
      </c>
      <c r="K500" s="55"/>
      <c r="L500" s="55" t="s">
        <v>1809</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97</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97</v>
      </c>
      <c r="G501" s="54">
        <v>112</v>
      </c>
      <c r="H501" s="55" t="s">
        <v>1810</v>
      </c>
      <c r="I501" s="55" t="s">
        <v>1811</v>
      </c>
      <c r="J501" s="55" t="s">
        <v>147</v>
      </c>
      <c r="K501" s="55"/>
      <c r="L501" s="55" t="s">
        <v>1812</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97</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97</v>
      </c>
      <c r="G502" s="54">
        <v>113</v>
      </c>
      <c r="H502" s="55" t="s">
        <v>1813</v>
      </c>
      <c r="I502" s="55" t="s">
        <v>1814</v>
      </c>
      <c r="J502" s="55" t="s">
        <v>147</v>
      </c>
      <c r="K502" s="55"/>
      <c r="L502" s="55" t="s">
        <v>1815</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97</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97</v>
      </c>
      <c r="G503" s="54">
        <v>114</v>
      </c>
      <c r="H503" s="55" t="s">
        <v>1816</v>
      </c>
      <c r="I503" s="55" t="s">
        <v>1817</v>
      </c>
      <c r="J503" s="55" t="s">
        <v>147</v>
      </c>
      <c r="K503" s="55"/>
      <c r="L503" s="55" t="s">
        <v>1818</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97</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97</v>
      </c>
      <c r="G504" s="54">
        <v>115</v>
      </c>
      <c r="H504" s="55" t="s">
        <v>1819</v>
      </c>
      <c r="I504" s="55" t="s">
        <v>1820</v>
      </c>
      <c r="J504" s="55" t="s">
        <v>147</v>
      </c>
      <c r="K504" s="55"/>
      <c r="L504" s="55" t="s">
        <v>1821</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97</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97</v>
      </c>
      <c r="G505" s="41"/>
      <c r="H505" s="55" t="s">
        <v>151</v>
      </c>
      <c r="I505" s="55" t="s">
        <v>1822</v>
      </c>
      <c r="J505" s="55" t="s">
        <v>1823</v>
      </c>
      <c r="K505" s="55"/>
      <c r="L505" s="55" t="s">
        <v>1818</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97</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97</v>
      </c>
      <c r="G506" s="41"/>
      <c r="H506" s="55" t="s">
        <v>152</v>
      </c>
      <c r="I506" s="55" t="s">
        <v>1824</v>
      </c>
      <c r="J506" s="55" t="s">
        <v>1825</v>
      </c>
      <c r="K506" s="55"/>
      <c r="L506" s="55" t="s">
        <v>1826</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97</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97</v>
      </c>
      <c r="G507" s="54">
        <v>117</v>
      </c>
      <c r="H507" s="55" t="s">
        <v>1827</v>
      </c>
      <c r="I507" s="55" t="s">
        <v>1828</v>
      </c>
      <c r="J507" s="55" t="s">
        <v>99</v>
      </c>
      <c r="K507" s="55"/>
      <c r="L507" s="55" t="s">
        <v>1829</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97</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97</v>
      </c>
      <c r="G508" s="54">
        <v>118</v>
      </c>
      <c r="H508" s="55" t="s">
        <v>1830</v>
      </c>
      <c r="I508" s="55" t="s">
        <v>1831</v>
      </c>
      <c r="J508" s="55" t="s">
        <v>99</v>
      </c>
      <c r="K508" s="55"/>
      <c r="L508" s="55" t="s">
        <v>1832</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97</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97</v>
      </c>
      <c r="G509" s="54">
        <v>119</v>
      </c>
      <c r="H509" s="55" t="s">
        <v>1833</v>
      </c>
      <c r="I509" s="55" t="s">
        <v>1834</v>
      </c>
      <c r="J509" s="55" t="s">
        <v>99</v>
      </c>
      <c r="K509" s="55"/>
      <c r="L509" s="55" t="s">
        <v>1835</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97</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97</v>
      </c>
      <c r="G510" s="54">
        <v>120</v>
      </c>
      <c r="H510" s="55" t="s">
        <v>1836</v>
      </c>
      <c r="I510" s="55" t="s">
        <v>1837</v>
      </c>
      <c r="J510" s="55" t="s">
        <v>99</v>
      </c>
      <c r="K510" s="55"/>
      <c r="L510" s="55" t="s">
        <v>1838</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97</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97</v>
      </c>
      <c r="G511" s="54">
        <v>121</v>
      </c>
      <c r="H511" s="55" t="s">
        <v>1839</v>
      </c>
      <c r="I511" s="55" t="s">
        <v>1840</v>
      </c>
      <c r="J511" s="55" t="s">
        <v>99</v>
      </c>
      <c r="K511" s="55"/>
      <c r="L511" s="55" t="s">
        <v>1841</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97</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97</v>
      </c>
      <c r="G512" s="54">
        <v>122</v>
      </c>
      <c r="H512" s="55" t="s">
        <v>1842</v>
      </c>
      <c r="I512" s="55" t="s">
        <v>1843</v>
      </c>
      <c r="J512" s="55" t="s">
        <v>99</v>
      </c>
      <c r="K512" s="55"/>
      <c r="L512" s="55" t="s">
        <v>1844</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97</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97</v>
      </c>
      <c r="G513" s="54">
        <v>123</v>
      </c>
      <c r="H513" s="55" t="s">
        <v>1845</v>
      </c>
      <c r="I513" s="55" t="s">
        <v>1846</v>
      </c>
      <c r="J513" s="55" t="s">
        <v>99</v>
      </c>
      <c r="K513" s="55"/>
      <c r="L513" s="55" t="s">
        <v>1847</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97</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97</v>
      </c>
      <c r="G514" s="54">
        <v>124</v>
      </c>
      <c r="H514" s="55" t="s">
        <v>98</v>
      </c>
      <c r="I514" s="55" t="s">
        <v>1848</v>
      </c>
      <c r="J514" s="55" t="s">
        <v>99</v>
      </c>
      <c r="K514" s="55"/>
      <c r="L514" s="55" t="s">
        <v>1849</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97</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97</v>
      </c>
      <c r="G515" s="54">
        <v>125</v>
      </c>
      <c r="H515" s="55" t="s">
        <v>1850</v>
      </c>
      <c r="I515" s="55" t="s">
        <v>1851</v>
      </c>
      <c r="J515" s="55" t="s">
        <v>99</v>
      </c>
      <c r="K515" s="55"/>
      <c r="L515" s="55" t="s">
        <v>1852</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97</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97</v>
      </c>
      <c r="G516" s="41"/>
      <c r="H516" s="55" t="s">
        <v>1853</v>
      </c>
      <c r="I516" s="55" t="s">
        <v>1854</v>
      </c>
      <c r="J516" s="55" t="s">
        <v>1855</v>
      </c>
      <c r="K516" s="55"/>
      <c r="L516" s="55" t="s">
        <v>1849</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97</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97</v>
      </c>
      <c r="G517" s="41"/>
      <c r="H517" s="55" t="s">
        <v>1856</v>
      </c>
      <c r="I517" s="55" t="s">
        <v>1857</v>
      </c>
      <c r="J517" s="55" t="s">
        <v>109</v>
      </c>
      <c r="K517" s="55"/>
      <c r="L517" s="55" t="s">
        <v>1858</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97</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97</v>
      </c>
      <c r="G518" s="54">
        <v>126</v>
      </c>
      <c r="H518" s="55" t="s">
        <v>1859</v>
      </c>
      <c r="I518" s="55" t="s">
        <v>1860</v>
      </c>
      <c r="J518" s="55" t="s">
        <v>109</v>
      </c>
      <c r="K518" s="55"/>
      <c r="L518" s="55" t="s">
        <v>1861</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97</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97</v>
      </c>
      <c r="G519" s="86"/>
      <c r="H519" s="55" t="s">
        <v>1862</v>
      </c>
      <c r="I519" s="55" t="s">
        <v>1863</v>
      </c>
      <c r="J519" s="55" t="s">
        <v>1864</v>
      </c>
      <c r="K519" s="55"/>
      <c r="L519" s="55" t="s">
        <v>1858</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97</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97</v>
      </c>
      <c r="G520" s="86"/>
      <c r="H520" s="55" t="s">
        <v>1865</v>
      </c>
      <c r="I520" s="55" t="s">
        <v>1866</v>
      </c>
      <c r="J520" s="55" t="s">
        <v>109</v>
      </c>
      <c r="K520" s="55"/>
      <c r="L520" s="55" t="s">
        <v>1414</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97</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97</v>
      </c>
      <c r="G521" s="54">
        <v>127</v>
      </c>
      <c r="H521" s="55" t="s">
        <v>1867</v>
      </c>
      <c r="I521" s="55" t="s">
        <v>1769</v>
      </c>
      <c r="J521" s="55" t="s">
        <v>109</v>
      </c>
      <c r="K521" s="55"/>
      <c r="L521" s="55" t="s">
        <v>1868</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97</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97</v>
      </c>
      <c r="G522" s="86"/>
      <c r="H522" s="55" t="s">
        <v>1869</v>
      </c>
      <c r="I522" s="55" t="s">
        <v>1870</v>
      </c>
      <c r="J522" s="55" t="s">
        <v>1871</v>
      </c>
      <c r="K522" s="55"/>
      <c r="L522" s="55" t="s">
        <v>1414</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97</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97</v>
      </c>
      <c r="G523" s="86"/>
      <c r="H523" s="55" t="s">
        <v>1872</v>
      </c>
      <c r="I523" s="55" t="s">
        <v>1873</v>
      </c>
      <c r="J523" s="55" t="s">
        <v>109</v>
      </c>
      <c r="K523" s="55"/>
      <c r="L523" s="55" t="s">
        <v>1874</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97</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97</v>
      </c>
      <c r="G524" s="54">
        <v>128</v>
      </c>
      <c r="H524" s="55" t="s">
        <v>1875</v>
      </c>
      <c r="I524" s="55" t="s">
        <v>1876</v>
      </c>
      <c r="J524" s="55" t="s">
        <v>109</v>
      </c>
      <c r="K524" s="55"/>
      <c r="L524" s="55" t="s">
        <v>1877</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97</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97</v>
      </c>
      <c r="G525" s="86"/>
      <c r="H525" s="55" t="s">
        <v>1878</v>
      </c>
      <c r="I525" s="55" t="s">
        <v>1879</v>
      </c>
      <c r="J525" s="55" t="s">
        <v>1877</v>
      </c>
      <c r="K525" s="55"/>
      <c r="L525" s="55" t="s">
        <v>1874</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97</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97</v>
      </c>
      <c r="G526" s="86"/>
      <c r="H526" s="55" t="s">
        <v>1880</v>
      </c>
      <c r="I526" s="55" t="s">
        <v>1881</v>
      </c>
      <c r="J526" s="55" t="s">
        <v>1882</v>
      </c>
      <c r="K526" s="55"/>
      <c r="L526" s="55" t="s">
        <v>1883</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97</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97</v>
      </c>
      <c r="G527" s="54">
        <v>129</v>
      </c>
      <c r="H527" s="55" t="s">
        <v>1884</v>
      </c>
      <c r="I527" s="55" t="s">
        <v>1885</v>
      </c>
      <c r="J527" s="55" t="s">
        <v>109</v>
      </c>
      <c r="K527" s="55"/>
      <c r="L527" s="55" t="s">
        <v>1886</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97</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97</v>
      </c>
      <c r="G528" s="86"/>
      <c r="H528" s="55" t="s">
        <v>1887</v>
      </c>
      <c r="I528" s="55" t="s">
        <v>1888</v>
      </c>
      <c r="J528" s="55" t="s">
        <v>1886</v>
      </c>
      <c r="K528" s="55"/>
      <c r="L528" s="55" t="s">
        <v>1883</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97</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97</v>
      </c>
      <c r="G529" s="86"/>
      <c r="H529" s="55" t="s">
        <v>1889</v>
      </c>
      <c r="I529" s="55" t="s">
        <v>1890</v>
      </c>
      <c r="J529" s="55" t="s">
        <v>109</v>
      </c>
      <c r="K529" s="55"/>
      <c r="L529" s="55" t="s">
        <v>1885</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1891</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97</v>
      </c>
      <c r="G530" s="54">
        <v>130</v>
      </c>
      <c r="H530" s="55" t="s">
        <v>1892</v>
      </c>
      <c r="I530" s="55" t="s">
        <v>1883</v>
      </c>
      <c r="J530" s="55" t="s">
        <v>109</v>
      </c>
      <c r="K530" s="55"/>
      <c r="L530" s="55" t="s">
        <v>1877</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1891</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97</v>
      </c>
      <c r="G531" s="86"/>
      <c r="H531" s="55" t="s">
        <v>1893</v>
      </c>
      <c r="I531" s="55" t="s">
        <v>1894</v>
      </c>
      <c r="J531" s="55" t="s">
        <v>1877</v>
      </c>
      <c r="K531" s="55"/>
      <c r="L531" s="55" t="s">
        <v>1885</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1891</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97</v>
      </c>
      <c r="G532" s="86"/>
      <c r="H532" s="55" t="s">
        <v>1895</v>
      </c>
      <c r="I532" s="55" t="s">
        <v>1896</v>
      </c>
      <c r="J532" s="55" t="s">
        <v>1897</v>
      </c>
      <c r="K532" s="55"/>
      <c r="L532" s="55" t="s">
        <v>1898</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1891</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97</v>
      </c>
      <c r="G533" s="54">
        <v>131</v>
      </c>
      <c r="H533" s="55" t="s">
        <v>1899</v>
      </c>
      <c r="I533" s="55" t="s">
        <v>1900</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1891</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1891</v>
      </c>
      <c r="G534" s="166" t="s">
        <v>1901</v>
      </c>
      <c r="H534" s="166" t="s">
        <v>1891</v>
      </c>
      <c r="I534" s="167" t="s">
        <v>1902</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1891</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1891</v>
      </c>
      <c r="G535" s="54">
        <v>1</v>
      </c>
      <c r="H535" s="54" t="s">
        <v>1903</v>
      </c>
      <c r="I535" s="55" t="s">
        <v>1137</v>
      </c>
      <c r="J535" s="55" t="s">
        <v>1904</v>
      </c>
      <c r="K535" s="55"/>
      <c r="L535" s="55" t="s">
        <v>1905</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1891</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1891</v>
      </c>
      <c r="G536" s="41"/>
      <c r="H536" s="54" t="s">
        <v>1906</v>
      </c>
      <c r="I536" s="55" t="s">
        <v>1907</v>
      </c>
      <c r="J536" s="55" t="s">
        <v>1908</v>
      </c>
      <c r="K536" s="55"/>
      <c r="L536" s="55" t="s">
        <v>1909</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1891</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1891</v>
      </c>
      <c r="G537" s="54"/>
      <c r="H537" s="54" t="s">
        <v>1910</v>
      </c>
      <c r="I537" s="55" t="s">
        <v>1911</v>
      </c>
      <c r="J537" s="55" t="s">
        <v>1912</v>
      </c>
      <c r="K537" s="55"/>
      <c r="L537" s="55" t="s">
        <v>1913</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1891</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1891</v>
      </c>
      <c r="G538" s="54"/>
      <c r="H538" s="54" t="s">
        <v>1914</v>
      </c>
      <c r="I538" s="55" t="s">
        <v>1915</v>
      </c>
      <c r="J538" s="55" t="s">
        <v>1916</v>
      </c>
      <c r="K538" s="55"/>
      <c r="L538" s="55" t="s">
        <v>1917</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1891</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1891</v>
      </c>
      <c r="G539" s="54"/>
      <c r="H539" s="54" t="s">
        <v>1918</v>
      </c>
      <c r="I539" s="55" t="s">
        <v>1919</v>
      </c>
      <c r="J539" s="55" t="s">
        <v>1137</v>
      </c>
      <c r="K539" s="55"/>
      <c r="L539" s="55" t="s">
        <v>1920</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1891</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1891</v>
      </c>
      <c r="G540" s="54">
        <v>2</v>
      </c>
      <c r="H540" s="54" t="s">
        <v>1921</v>
      </c>
      <c r="I540" s="55" t="s">
        <v>1922</v>
      </c>
      <c r="J540" s="55" t="s">
        <v>1137</v>
      </c>
      <c r="K540" s="55"/>
      <c r="L540" s="55" t="s">
        <v>1923</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1891</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1891</v>
      </c>
      <c r="G541" s="54"/>
      <c r="H541" s="54" t="s">
        <v>1924</v>
      </c>
      <c r="I541" s="55" t="s">
        <v>1925</v>
      </c>
      <c r="J541" s="55" t="s">
        <v>1926</v>
      </c>
      <c r="K541" s="55"/>
      <c r="L541" s="55" t="s">
        <v>1927</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1891</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1891</v>
      </c>
      <c r="G542" s="54"/>
      <c r="H542" s="54" t="s">
        <v>1928</v>
      </c>
      <c r="I542" s="55" t="s">
        <v>1929</v>
      </c>
      <c r="J542" s="55" t="s">
        <v>1927</v>
      </c>
      <c r="K542" s="55"/>
      <c r="L542" s="55" t="s">
        <v>1930</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1891</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1891</v>
      </c>
      <c r="G543" s="54"/>
      <c r="H543" s="54" t="s">
        <v>1931</v>
      </c>
      <c r="I543" s="55" t="s">
        <v>1932</v>
      </c>
      <c r="J543" s="55" t="s">
        <v>1933</v>
      </c>
      <c r="K543" s="55"/>
      <c r="L543" s="55" t="s">
        <v>1934</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1891</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1891</v>
      </c>
      <c r="G544" s="54"/>
      <c r="H544" s="54" t="s">
        <v>1935</v>
      </c>
      <c r="I544" s="55" t="s">
        <v>1936</v>
      </c>
      <c r="J544" s="55" t="s">
        <v>1937</v>
      </c>
      <c r="K544" s="55"/>
      <c r="L544" s="55" t="s">
        <v>1938</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1891</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1891</v>
      </c>
      <c r="G545" s="54"/>
      <c r="H545" s="54" t="s">
        <v>1939</v>
      </c>
      <c r="I545" s="55" t="s">
        <v>1940</v>
      </c>
      <c r="J545" s="55" t="s">
        <v>1938</v>
      </c>
      <c r="K545" s="55"/>
      <c r="L545" s="55" t="s">
        <v>1941</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1891</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1891</v>
      </c>
      <c r="G546" s="54"/>
      <c r="H546" s="54" t="s">
        <v>1942</v>
      </c>
      <c r="I546" s="55" t="s">
        <v>1943</v>
      </c>
      <c r="J546" s="55" t="s">
        <v>1944</v>
      </c>
      <c r="K546" s="55"/>
      <c r="L546" s="55" t="s">
        <v>1945</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1891</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1891</v>
      </c>
      <c r="G547" s="54"/>
      <c r="H547" s="54" t="s">
        <v>1946</v>
      </c>
      <c r="I547" s="55" t="s">
        <v>1947</v>
      </c>
      <c r="J547" s="55" t="s">
        <v>1945</v>
      </c>
      <c r="K547" s="55"/>
      <c r="L547" s="55" t="s">
        <v>1920</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1891</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1891</v>
      </c>
      <c r="G548" s="54"/>
      <c r="H548" s="54" t="s">
        <v>1948</v>
      </c>
      <c r="I548" s="55" t="s">
        <v>1949</v>
      </c>
      <c r="J548" s="55" t="s">
        <v>1950</v>
      </c>
      <c r="K548" s="55"/>
      <c r="L548" s="55" t="s">
        <v>1951</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1891</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1891</v>
      </c>
      <c r="G549" s="54">
        <v>3</v>
      </c>
      <c r="H549" s="54" t="s">
        <v>1952</v>
      </c>
      <c r="I549" s="55" t="s">
        <v>154</v>
      </c>
      <c r="J549" s="55" t="s">
        <v>1950</v>
      </c>
      <c r="K549" s="55"/>
      <c r="L549" s="55" t="s">
        <v>1953</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1891</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1891</v>
      </c>
      <c r="G550" s="54"/>
      <c r="H550" s="54" t="s">
        <v>1954</v>
      </c>
      <c r="I550" s="55" t="s">
        <v>1955</v>
      </c>
      <c r="J550" s="55" t="s">
        <v>1956</v>
      </c>
      <c r="K550" s="55"/>
      <c r="L550" s="55" t="s">
        <v>1957</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1891</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1891</v>
      </c>
      <c r="G551" s="54"/>
      <c r="H551" s="54" t="s">
        <v>1958</v>
      </c>
      <c r="I551" s="55" t="s">
        <v>1959</v>
      </c>
      <c r="J551" s="55" t="s">
        <v>1957</v>
      </c>
      <c r="K551" s="55"/>
      <c r="L551" s="55" t="s">
        <v>1960</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1891</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1891</v>
      </c>
      <c r="G552" s="54"/>
      <c r="H552" s="54" t="s">
        <v>1961</v>
      </c>
      <c r="I552" s="55" t="s">
        <v>1962</v>
      </c>
      <c r="J552" s="55" t="s">
        <v>1960</v>
      </c>
      <c r="K552" s="55"/>
      <c r="L552" s="55" t="s">
        <v>1963</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1891</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1891</v>
      </c>
      <c r="G553" s="54"/>
      <c r="H553" s="54" t="s">
        <v>1964</v>
      </c>
      <c r="I553" s="55" t="s">
        <v>1965</v>
      </c>
      <c r="J553" s="55" t="s">
        <v>1966</v>
      </c>
      <c r="K553" s="55"/>
      <c r="L553" s="55" t="s">
        <v>1967</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1891</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1891</v>
      </c>
      <c r="G554" s="54"/>
      <c r="H554" s="54" t="s">
        <v>1968</v>
      </c>
      <c r="I554" s="55" t="s">
        <v>1969</v>
      </c>
      <c r="J554" s="55" t="s">
        <v>1967</v>
      </c>
      <c r="K554" s="55"/>
      <c r="L554" s="55" t="s">
        <v>1970</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1891</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1891</v>
      </c>
      <c r="G555" s="54"/>
      <c r="H555" s="54" t="s">
        <v>1971</v>
      </c>
      <c r="I555" s="55" t="s">
        <v>1972</v>
      </c>
      <c r="J555" s="55" t="s">
        <v>1970</v>
      </c>
      <c r="K555" s="55"/>
      <c r="L555" s="55" t="s">
        <v>1973</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1891</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1891</v>
      </c>
      <c r="G556" s="54"/>
      <c r="H556" s="54" t="s">
        <v>1974</v>
      </c>
      <c r="I556" s="55" t="s">
        <v>1975</v>
      </c>
      <c r="J556" s="55" t="s">
        <v>1976</v>
      </c>
      <c r="K556" s="55"/>
      <c r="L556" s="55" t="s">
        <v>1977</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1891</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1891</v>
      </c>
      <c r="G557" s="54"/>
      <c r="H557" s="54" t="s">
        <v>1978</v>
      </c>
      <c r="I557" s="55" t="s">
        <v>1979</v>
      </c>
      <c r="J557" s="55" t="s">
        <v>1977</v>
      </c>
      <c r="K557" s="55"/>
      <c r="L557" s="55" t="s">
        <v>1980</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1891</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1891</v>
      </c>
      <c r="G558" s="54"/>
      <c r="H558" s="54" t="s">
        <v>1981</v>
      </c>
      <c r="I558" s="55" t="s">
        <v>1982</v>
      </c>
      <c r="J558" s="55" t="s">
        <v>1983</v>
      </c>
      <c r="K558" s="55"/>
      <c r="L558" s="55" t="s">
        <v>1984</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1891</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1891</v>
      </c>
      <c r="G559" s="54"/>
      <c r="H559" s="54" t="s">
        <v>1985</v>
      </c>
      <c r="I559" s="55" t="s">
        <v>1986</v>
      </c>
      <c r="J559" s="55" t="s">
        <v>1987</v>
      </c>
      <c r="K559" s="55"/>
      <c r="L559" s="55" t="s">
        <v>1951</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1891</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1891</v>
      </c>
      <c r="G560" s="54"/>
      <c r="H560" s="54" t="s">
        <v>1988</v>
      </c>
      <c r="I560" s="55" t="s">
        <v>1989</v>
      </c>
      <c r="J560" s="55" t="s">
        <v>1990</v>
      </c>
      <c r="K560" s="55"/>
      <c r="L560" s="55" t="s">
        <v>1991</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1891</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1891</v>
      </c>
      <c r="G561" s="54">
        <v>4</v>
      </c>
      <c r="H561" s="54" t="s">
        <v>1992</v>
      </c>
      <c r="I561" s="55" t="s">
        <v>451</v>
      </c>
      <c r="J561" s="55" t="s">
        <v>1990</v>
      </c>
      <c r="K561" s="55"/>
      <c r="L561" s="55" t="s">
        <v>1993</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1891</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1891</v>
      </c>
      <c r="G562" s="54"/>
      <c r="H562" s="54" t="s">
        <v>1994</v>
      </c>
      <c r="I562" s="55" t="s">
        <v>1995</v>
      </c>
      <c r="J562" s="55" t="s">
        <v>1996</v>
      </c>
      <c r="K562" s="55"/>
      <c r="L562" s="55" t="s">
        <v>1991</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1891</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1891</v>
      </c>
      <c r="G563" s="54"/>
      <c r="H563" s="54" t="s">
        <v>1997</v>
      </c>
      <c r="I563" s="55" t="s">
        <v>1998</v>
      </c>
      <c r="J563" s="55" t="s">
        <v>1999</v>
      </c>
      <c r="K563" s="55"/>
      <c r="L563" s="55" t="s">
        <v>154</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1891</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1891</v>
      </c>
      <c r="G564" s="54">
        <v>5</v>
      </c>
      <c r="H564" s="54" t="s">
        <v>2000</v>
      </c>
      <c r="I564" s="55" t="s">
        <v>2001</v>
      </c>
      <c r="J564" s="55" t="s">
        <v>1999</v>
      </c>
      <c r="K564" s="55"/>
      <c r="L564" s="55" t="s">
        <v>2002</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1891</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1891</v>
      </c>
      <c r="G565" s="54"/>
      <c r="H565" s="54" t="s">
        <v>2003</v>
      </c>
      <c r="I565" s="55" t="s">
        <v>2004</v>
      </c>
      <c r="J565" s="55" t="s">
        <v>2002</v>
      </c>
      <c r="K565" s="55"/>
      <c r="L565" s="55" t="s">
        <v>2005</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1891</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1891</v>
      </c>
      <c r="G566" s="54"/>
      <c r="H566" s="54" t="s">
        <v>2006</v>
      </c>
      <c r="I566" s="55" t="s">
        <v>2007</v>
      </c>
      <c r="J566" s="55" t="s">
        <v>2005</v>
      </c>
      <c r="K566" s="55"/>
      <c r="L566" s="55" t="s">
        <v>2008</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1891</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1891</v>
      </c>
      <c r="G567" s="54"/>
      <c r="H567" s="54" t="s">
        <v>2009</v>
      </c>
      <c r="I567" s="55" t="s">
        <v>2010</v>
      </c>
      <c r="J567" s="55" t="s">
        <v>2011</v>
      </c>
      <c r="K567" s="55"/>
      <c r="L567" s="55" t="s">
        <v>2012</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1891</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1891</v>
      </c>
      <c r="G568" s="54"/>
      <c r="H568" s="54" t="s">
        <v>2013</v>
      </c>
      <c r="I568" s="55" t="s">
        <v>2014</v>
      </c>
      <c r="J568" s="55" t="s">
        <v>2012</v>
      </c>
      <c r="K568" s="55"/>
      <c r="L568" s="55" t="s">
        <v>2015</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1891</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1891</v>
      </c>
      <c r="G569" s="54"/>
      <c r="H569" s="54" t="s">
        <v>2016</v>
      </c>
      <c r="I569" s="55" t="s">
        <v>2017</v>
      </c>
      <c r="J569" s="55" t="s">
        <v>2018</v>
      </c>
      <c r="K569" s="55"/>
      <c r="L569" s="55" t="s">
        <v>2019</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1891</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1891</v>
      </c>
      <c r="G570" s="54"/>
      <c r="H570" s="54" t="s">
        <v>2020</v>
      </c>
      <c r="I570" s="55" t="s">
        <v>2021</v>
      </c>
      <c r="J570" s="55" t="s">
        <v>2022</v>
      </c>
      <c r="K570" s="55"/>
      <c r="L570" s="55" t="s">
        <v>2023</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1891</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1891</v>
      </c>
      <c r="G571" s="54"/>
      <c r="H571" s="54" t="s">
        <v>2024</v>
      </c>
      <c r="I571" s="55" t="s">
        <v>2025</v>
      </c>
      <c r="J571" s="55" t="s">
        <v>2023</v>
      </c>
      <c r="K571" s="55"/>
      <c r="L571" s="55" t="s">
        <v>1960</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1891</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1891</v>
      </c>
      <c r="G572" s="54"/>
      <c r="H572" s="54" t="s">
        <v>2026</v>
      </c>
      <c r="I572" s="55" t="s">
        <v>2027</v>
      </c>
      <c r="J572" s="55" t="s">
        <v>1960</v>
      </c>
      <c r="K572" s="55"/>
      <c r="L572" s="55" t="s">
        <v>2028</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1891</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1891</v>
      </c>
      <c r="G573" s="54"/>
      <c r="H573" s="54" t="s">
        <v>2029</v>
      </c>
      <c r="I573" s="55" t="s">
        <v>2030</v>
      </c>
      <c r="J573" s="55" t="s">
        <v>2031</v>
      </c>
      <c r="K573" s="55"/>
      <c r="L573" s="55" t="s">
        <v>2032</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1891</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1891</v>
      </c>
      <c r="G574" s="54"/>
      <c r="H574" s="54" t="s">
        <v>2033</v>
      </c>
      <c r="I574" s="55" t="s">
        <v>2034</v>
      </c>
      <c r="J574" s="55" t="s">
        <v>2035</v>
      </c>
      <c r="K574" s="55"/>
      <c r="L574" s="55" t="s">
        <v>1927</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1891</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1891</v>
      </c>
      <c r="G575" s="54"/>
      <c r="H575" s="54" t="s">
        <v>2036</v>
      </c>
      <c r="I575" s="55" t="s">
        <v>2037</v>
      </c>
      <c r="J575" s="55" t="s">
        <v>1927</v>
      </c>
      <c r="K575" s="55"/>
      <c r="L575" s="55" t="s">
        <v>2038</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1891</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1891</v>
      </c>
      <c r="G576" s="54"/>
      <c r="H576" s="54" t="s">
        <v>2039</v>
      </c>
      <c r="I576" s="55" t="s">
        <v>2040</v>
      </c>
      <c r="J576" s="55" t="s">
        <v>2041</v>
      </c>
      <c r="K576" s="55"/>
      <c r="L576" s="55" t="s">
        <v>154</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1891</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1891</v>
      </c>
      <c r="G577" s="54"/>
      <c r="H577" s="54" t="s">
        <v>2042</v>
      </c>
      <c r="I577" s="55" t="s">
        <v>2043</v>
      </c>
      <c r="J577" s="55"/>
      <c r="K577" s="55"/>
      <c r="L577" s="55" t="s">
        <v>2044</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1891</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1891</v>
      </c>
      <c r="G578" s="54">
        <v>6</v>
      </c>
      <c r="H578" s="54" t="s">
        <v>2045</v>
      </c>
      <c r="I578" s="55" t="s">
        <v>2046</v>
      </c>
      <c r="J578" s="55" t="s">
        <v>154</v>
      </c>
      <c r="K578" s="55"/>
      <c r="L578" s="55" t="s">
        <v>2047</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1891</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1891</v>
      </c>
      <c r="G579" s="54"/>
      <c r="H579" s="54" t="s">
        <v>2048</v>
      </c>
      <c r="I579" s="55" t="s">
        <v>2049</v>
      </c>
      <c r="J579" s="55" t="s">
        <v>2050</v>
      </c>
      <c r="K579" s="55"/>
      <c r="L579" s="55" t="s">
        <v>2051</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1891</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1891</v>
      </c>
      <c r="G580" s="54"/>
      <c r="H580" s="54" t="s">
        <v>2052</v>
      </c>
      <c r="I580" s="55" t="s">
        <v>2053</v>
      </c>
      <c r="J580" s="55" t="s">
        <v>2054</v>
      </c>
      <c r="K580" s="55"/>
      <c r="L580" s="55" t="s">
        <v>2044</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1891</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1891</v>
      </c>
      <c r="G581" s="54"/>
      <c r="H581" s="54" t="s">
        <v>2055</v>
      </c>
      <c r="I581" s="55" t="s">
        <v>2056</v>
      </c>
      <c r="J581" s="55" t="s">
        <v>2057</v>
      </c>
      <c r="K581" s="55"/>
      <c r="L581" s="55" t="s">
        <v>429</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1891</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1891</v>
      </c>
      <c r="G582" s="54">
        <v>7</v>
      </c>
      <c r="H582" s="54" t="s">
        <v>2058</v>
      </c>
      <c r="I582" s="55" t="s">
        <v>2059</v>
      </c>
      <c r="J582" s="55" t="s">
        <v>2060</v>
      </c>
      <c r="K582" s="55"/>
      <c r="L582" s="55" t="s">
        <v>2061</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1891</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1891</v>
      </c>
      <c r="G583" s="54"/>
      <c r="H583" s="54" t="s">
        <v>2062</v>
      </c>
      <c r="I583" s="55" t="s">
        <v>2063</v>
      </c>
      <c r="J583" s="55" t="s">
        <v>2060</v>
      </c>
      <c r="K583" s="55"/>
      <c r="L583" s="55" t="s">
        <v>2064</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1891</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1891</v>
      </c>
      <c r="G584" s="54"/>
      <c r="H584" s="54" t="s">
        <v>2065</v>
      </c>
      <c r="I584" s="55" t="s">
        <v>2066</v>
      </c>
      <c r="J584" s="55" t="s">
        <v>2064</v>
      </c>
      <c r="K584" s="55"/>
      <c r="L584" s="55" t="s">
        <v>2061</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1891</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1891</v>
      </c>
      <c r="G585" s="54"/>
      <c r="H585" s="54" t="s">
        <v>2067</v>
      </c>
      <c r="I585" s="55" t="s">
        <v>2068</v>
      </c>
      <c r="J585" s="55" t="s">
        <v>1137</v>
      </c>
      <c r="K585" s="55"/>
      <c r="L585" s="55" t="s">
        <v>2059</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1891</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1891</v>
      </c>
      <c r="G586" s="54">
        <v>8</v>
      </c>
      <c r="H586" s="54" t="s">
        <v>2069</v>
      </c>
      <c r="I586" s="55" t="s">
        <v>2070</v>
      </c>
      <c r="J586" s="55" t="s">
        <v>1137</v>
      </c>
      <c r="K586" s="55"/>
      <c r="L586" s="55" t="s">
        <v>2071</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1891</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1891</v>
      </c>
      <c r="G587" s="54"/>
      <c r="H587" s="54" t="s">
        <v>2072</v>
      </c>
      <c r="I587" s="55" t="s">
        <v>2073</v>
      </c>
      <c r="J587" s="55" t="s">
        <v>2074</v>
      </c>
      <c r="K587" s="55"/>
      <c r="L587" s="55" t="s">
        <v>2075</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1891</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1891</v>
      </c>
      <c r="G588" s="54"/>
      <c r="H588" s="54" t="s">
        <v>2076</v>
      </c>
      <c r="I588" s="55" t="s">
        <v>2077</v>
      </c>
      <c r="J588" s="55" t="s">
        <v>2078</v>
      </c>
      <c r="K588" s="55"/>
      <c r="L588" s="55" t="s">
        <v>2079</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1891</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1891</v>
      </c>
      <c r="G589" s="54">
        <v>9</v>
      </c>
      <c r="H589" s="54" t="s">
        <v>2080</v>
      </c>
      <c r="I589" s="55" t="s">
        <v>2081</v>
      </c>
      <c r="J589" s="55" t="s">
        <v>2079</v>
      </c>
      <c r="K589" s="55"/>
      <c r="L589" s="55" t="s">
        <v>2059</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1891</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1891</v>
      </c>
      <c r="G590" s="54"/>
      <c r="H590" s="54" t="s">
        <v>2082</v>
      </c>
      <c r="I590" s="55" t="s">
        <v>2083</v>
      </c>
      <c r="J590" s="55" t="s">
        <v>154</v>
      </c>
      <c r="K590" s="55"/>
      <c r="L590" s="55" t="s">
        <v>2001</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1891</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1891</v>
      </c>
      <c r="G591" s="54"/>
      <c r="H591" s="54" t="s">
        <v>2084</v>
      </c>
      <c r="I591" s="55" t="s">
        <v>2085</v>
      </c>
      <c r="J591" s="55" t="s">
        <v>154</v>
      </c>
      <c r="K591" s="55"/>
      <c r="L591" s="55" t="s">
        <v>2086</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1891</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1891</v>
      </c>
      <c r="G592" s="54"/>
      <c r="H592" s="54" t="s">
        <v>2087</v>
      </c>
      <c r="I592" s="55" t="s">
        <v>2088</v>
      </c>
      <c r="J592" s="55" t="s">
        <v>2089</v>
      </c>
      <c r="K592" s="55"/>
      <c r="L592" s="55" t="s">
        <v>2001</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1891</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1891</v>
      </c>
      <c r="G593" s="54"/>
      <c r="H593" s="54" t="s">
        <v>2090</v>
      </c>
      <c r="I593" s="55" t="s">
        <v>2091</v>
      </c>
      <c r="J593" s="55" t="s">
        <v>2092</v>
      </c>
      <c r="K593" s="55"/>
      <c r="L593" s="55" t="s">
        <v>154</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1891</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1891</v>
      </c>
      <c r="G594" s="54">
        <v>10</v>
      </c>
      <c r="H594" s="54" t="s">
        <v>2093</v>
      </c>
      <c r="I594" s="55" t="s">
        <v>2094</v>
      </c>
      <c r="J594" s="55" t="s">
        <v>2092</v>
      </c>
      <c r="K594" s="55"/>
      <c r="L594" s="55" t="s">
        <v>2031</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1891</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1891</v>
      </c>
      <c r="G595" s="54"/>
      <c r="H595" s="54" t="s">
        <v>2095</v>
      </c>
      <c r="I595" s="55" t="s">
        <v>2089</v>
      </c>
      <c r="J595" s="55" t="s">
        <v>2031</v>
      </c>
      <c r="K595" s="55"/>
      <c r="L595" s="55" t="s">
        <v>2096</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1891</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1891</v>
      </c>
      <c r="G596" s="54"/>
      <c r="H596" s="54" t="s">
        <v>2097</v>
      </c>
      <c r="I596" s="55" t="s">
        <v>2098</v>
      </c>
      <c r="J596" s="55" t="s">
        <v>2099</v>
      </c>
      <c r="K596" s="55"/>
      <c r="L596" s="55" t="s">
        <v>2100</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1891</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1891</v>
      </c>
      <c r="G597" s="54">
        <v>11</v>
      </c>
      <c r="H597" s="54" t="s">
        <v>2101</v>
      </c>
      <c r="I597" s="55" t="s">
        <v>2064</v>
      </c>
      <c r="J597" s="55" t="s">
        <v>2100</v>
      </c>
      <c r="K597" s="55"/>
      <c r="L597" s="55" t="s">
        <v>2102</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1891</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1891</v>
      </c>
      <c r="G598" s="54"/>
      <c r="H598" s="54" t="s">
        <v>2103</v>
      </c>
      <c r="I598" s="55" t="s">
        <v>2104</v>
      </c>
      <c r="J598" s="55" t="s">
        <v>2105</v>
      </c>
      <c r="K598" s="55"/>
      <c r="L598" s="55" t="s">
        <v>2106</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1891</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1891</v>
      </c>
      <c r="G599" s="54"/>
      <c r="H599" s="54" t="s">
        <v>2107</v>
      </c>
      <c r="I599" s="55" t="s">
        <v>2108</v>
      </c>
      <c r="J599" s="55" t="s">
        <v>2106</v>
      </c>
      <c r="K599" s="55"/>
      <c r="L599" s="55" t="s">
        <v>154</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1891</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1891</v>
      </c>
      <c r="G600" s="54"/>
      <c r="H600" s="54" t="s">
        <v>2109</v>
      </c>
      <c r="I600" s="55" t="s">
        <v>2110</v>
      </c>
      <c r="J600" s="55" t="s">
        <v>2001</v>
      </c>
      <c r="K600" s="55"/>
      <c r="L600" s="55" t="s">
        <v>154</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1891</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1891</v>
      </c>
      <c r="G601" s="54"/>
      <c r="H601" s="54" t="s">
        <v>2111</v>
      </c>
      <c r="I601" s="55" t="s">
        <v>2112</v>
      </c>
      <c r="J601" s="55" t="s">
        <v>2113</v>
      </c>
      <c r="K601" s="55"/>
      <c r="L601" s="55" t="s">
        <v>2114</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1891</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1891</v>
      </c>
      <c r="G602" s="54"/>
      <c r="H602" s="54" t="s">
        <v>2115</v>
      </c>
      <c r="I602" s="55" t="s">
        <v>2116</v>
      </c>
      <c r="J602" s="55" t="s">
        <v>2113</v>
      </c>
      <c r="K602" s="55"/>
      <c r="L602" s="55" t="s">
        <v>2117</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1891</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1891</v>
      </c>
      <c r="G603" s="54"/>
      <c r="H603" s="54" t="s">
        <v>2118</v>
      </c>
      <c r="I603" s="55" t="s">
        <v>2119</v>
      </c>
      <c r="J603" s="55" t="s">
        <v>2113</v>
      </c>
      <c r="K603" s="55"/>
      <c r="L603" s="55" t="s">
        <v>2120</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1891</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1891</v>
      </c>
      <c r="G604" s="54">
        <v>12</v>
      </c>
      <c r="H604" s="54" t="s">
        <v>2121</v>
      </c>
      <c r="I604" s="55" t="s">
        <v>2122</v>
      </c>
      <c r="J604" s="55" t="s">
        <v>2123</v>
      </c>
      <c r="K604" s="55"/>
      <c r="L604" s="55" t="s">
        <v>2117</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1891</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1891</v>
      </c>
      <c r="G605" s="54">
        <v>13</v>
      </c>
      <c r="H605" s="54" t="s">
        <v>2124</v>
      </c>
      <c r="I605" s="55" t="s">
        <v>2125</v>
      </c>
      <c r="J605" s="55" t="s">
        <v>451</v>
      </c>
      <c r="K605" s="55"/>
      <c r="L605" s="55" t="s">
        <v>2126</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1891</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1891</v>
      </c>
      <c r="G606" s="54">
        <v>14</v>
      </c>
      <c r="H606" s="54" t="s">
        <v>2127</v>
      </c>
      <c r="I606" s="55" t="s">
        <v>2128</v>
      </c>
      <c r="J606" s="55" t="s">
        <v>451</v>
      </c>
      <c r="K606" s="55"/>
      <c r="L606" s="55" t="s">
        <v>2129</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1891</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1891</v>
      </c>
      <c r="G607" s="54"/>
      <c r="H607" s="54" t="s">
        <v>2130</v>
      </c>
      <c r="I607" s="55" t="s">
        <v>2131</v>
      </c>
      <c r="J607" s="55" t="s">
        <v>2132</v>
      </c>
      <c r="K607" s="55"/>
      <c r="L607" s="55" t="s">
        <v>2133</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1891</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1891</v>
      </c>
      <c r="G608" s="54"/>
      <c r="H608" s="54" t="s">
        <v>2134</v>
      </c>
      <c r="I608" s="55" t="s">
        <v>2135</v>
      </c>
      <c r="J608" s="55" t="s">
        <v>2136</v>
      </c>
      <c r="K608" s="55"/>
      <c r="L608" s="55" t="s">
        <v>2137</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1891</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1891</v>
      </c>
      <c r="G609" s="54">
        <v>15</v>
      </c>
      <c r="H609" s="54" t="s">
        <v>2138</v>
      </c>
      <c r="I609" s="55" t="s">
        <v>2139</v>
      </c>
      <c r="J609" s="55" t="s">
        <v>2001</v>
      </c>
      <c r="K609" s="55"/>
      <c r="L609" s="55" t="s">
        <v>2070</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1891</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1891</v>
      </c>
      <c r="G610" s="54"/>
      <c r="H610" s="54" t="s">
        <v>2140</v>
      </c>
      <c r="I610" s="55" t="s">
        <v>2141</v>
      </c>
      <c r="J610" s="55" t="s">
        <v>2001</v>
      </c>
      <c r="K610" s="55"/>
      <c r="L610" s="55" t="s">
        <v>2142</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1891</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1891</v>
      </c>
      <c r="G611" s="54"/>
      <c r="H611" s="54" t="s">
        <v>2143</v>
      </c>
      <c r="I611" s="55" t="s">
        <v>2144</v>
      </c>
      <c r="J611" s="55" t="s">
        <v>2142</v>
      </c>
      <c r="K611" s="55"/>
      <c r="L611" s="55" t="s">
        <v>2145</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1891</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1891</v>
      </c>
      <c r="G612" s="54"/>
      <c r="H612" s="54" t="s">
        <v>2146</v>
      </c>
      <c r="I612" s="55" t="s">
        <v>2147</v>
      </c>
      <c r="J612" s="55" t="s">
        <v>2145</v>
      </c>
      <c r="K612" s="55"/>
      <c r="L612" s="55" t="s">
        <v>2070</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1891</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1891</v>
      </c>
      <c r="G613" s="54">
        <v>16</v>
      </c>
      <c r="H613" s="54" t="s">
        <v>2148</v>
      </c>
      <c r="I613" s="55" t="s">
        <v>2149</v>
      </c>
      <c r="J613" s="55" t="s">
        <v>2001</v>
      </c>
      <c r="K613" s="55"/>
      <c r="L613" s="55" t="s">
        <v>1137</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1891</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1891</v>
      </c>
      <c r="G614" s="54"/>
      <c r="H614" s="54" t="s">
        <v>2150</v>
      </c>
      <c r="I614" s="55" t="s">
        <v>2151</v>
      </c>
      <c r="J614" s="55" t="s">
        <v>2001</v>
      </c>
      <c r="K614" s="55"/>
      <c r="L614" s="55" t="s">
        <v>2152</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1891</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1891</v>
      </c>
      <c r="G615" s="54"/>
      <c r="H615" s="54" t="s">
        <v>2153</v>
      </c>
      <c r="I615" s="55" t="s">
        <v>2154</v>
      </c>
      <c r="J615" s="55" t="s">
        <v>2155</v>
      </c>
      <c r="K615" s="55"/>
      <c r="L615" s="55" t="s">
        <v>1137</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1891</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1891</v>
      </c>
      <c r="G616" s="54"/>
      <c r="H616" s="54" t="s">
        <v>2156</v>
      </c>
      <c r="I616" s="55" t="s">
        <v>2157</v>
      </c>
      <c r="J616" s="55" t="s">
        <v>2158</v>
      </c>
      <c r="K616" s="55"/>
      <c r="L616" s="55" t="s">
        <v>2159</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1891</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1891</v>
      </c>
      <c r="G617" s="54">
        <v>17</v>
      </c>
      <c r="H617" s="54" t="s">
        <v>2160</v>
      </c>
      <c r="I617" s="55" t="s">
        <v>2161</v>
      </c>
      <c r="J617" s="55" t="s">
        <v>2162</v>
      </c>
      <c r="K617" s="55"/>
      <c r="L617" s="55" t="s">
        <v>2163</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1891</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1891</v>
      </c>
      <c r="G618" s="54"/>
      <c r="H618" s="54" t="s">
        <v>2164</v>
      </c>
      <c r="I618" s="55" t="s">
        <v>2165</v>
      </c>
      <c r="J618" s="55" t="s">
        <v>1990</v>
      </c>
      <c r="K618" s="55"/>
      <c r="L618" s="55" t="s">
        <v>2166</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1891</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1891</v>
      </c>
      <c r="G619" s="54"/>
      <c r="H619" s="54" t="s">
        <v>2167</v>
      </c>
      <c r="I619" s="55" t="s">
        <v>2168</v>
      </c>
      <c r="J619" s="55" t="s">
        <v>2169</v>
      </c>
      <c r="K619" s="55"/>
      <c r="L619" s="55" t="s">
        <v>2169</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1891</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1891</v>
      </c>
      <c r="G620" s="54">
        <v>18</v>
      </c>
      <c r="H620" s="54" t="s">
        <v>2170</v>
      </c>
      <c r="I620" s="55" t="s">
        <v>2171</v>
      </c>
      <c r="J620" s="55" t="s">
        <v>2113</v>
      </c>
      <c r="K620" s="55"/>
      <c r="L620" s="55" t="s">
        <v>2172</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1891</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1891</v>
      </c>
      <c r="G621" s="54">
        <v>19</v>
      </c>
      <c r="H621" s="54" t="s">
        <v>2173</v>
      </c>
      <c r="I621" s="55" t="s">
        <v>2174</v>
      </c>
      <c r="J621" s="55" t="s">
        <v>2113</v>
      </c>
      <c r="K621" s="55"/>
      <c r="L621" s="55" t="s">
        <v>2175</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1891</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1891</v>
      </c>
      <c r="G622" s="54">
        <v>20</v>
      </c>
      <c r="H622" s="54" t="s">
        <v>2176</v>
      </c>
      <c r="I622" s="55" t="s">
        <v>2177</v>
      </c>
      <c r="J622" s="69" t="s">
        <v>2113</v>
      </c>
      <c r="K622" s="69"/>
      <c r="L622" s="69" t="s">
        <v>2178</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1891</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1891</v>
      </c>
      <c r="G623" s="54">
        <v>21</v>
      </c>
      <c r="H623" s="54" t="s">
        <v>2179</v>
      </c>
      <c r="I623" s="55" t="s">
        <v>2180</v>
      </c>
      <c r="J623" s="69" t="s">
        <v>2181</v>
      </c>
      <c r="K623" s="69"/>
      <c r="L623" s="69" t="s">
        <v>2182</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1891</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1891</v>
      </c>
      <c r="G624" s="54">
        <v>22</v>
      </c>
      <c r="H624" s="54" t="s">
        <v>2183</v>
      </c>
      <c r="I624" s="55" t="s">
        <v>2184</v>
      </c>
      <c r="J624" s="69" t="s">
        <v>2181</v>
      </c>
      <c r="K624" s="69"/>
      <c r="L624" s="69" t="s">
        <v>2185</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1891</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1891</v>
      </c>
      <c r="G625" s="54"/>
      <c r="H625" s="54" t="s">
        <v>2186</v>
      </c>
      <c r="I625" s="55" t="s">
        <v>2187</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1891</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1891</v>
      </c>
      <c r="G626" s="54"/>
      <c r="H626" s="54" t="s">
        <v>2188</v>
      </c>
      <c r="I626" s="55" t="s">
        <v>2189</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1891</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1891</v>
      </c>
      <c r="G627" s="54">
        <v>23</v>
      </c>
      <c r="H627" s="54" t="s">
        <v>2190</v>
      </c>
      <c r="I627" s="55" t="s">
        <v>2191</v>
      </c>
      <c r="J627" s="55" t="s">
        <v>2192</v>
      </c>
      <c r="K627" s="55"/>
      <c r="L627" s="55" t="s">
        <v>2193</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1891</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1891</v>
      </c>
      <c r="G628" s="54">
        <v>24</v>
      </c>
      <c r="H628" s="54" t="s">
        <v>2194</v>
      </c>
      <c r="I628" s="55" t="s">
        <v>2195</v>
      </c>
      <c r="J628" s="55" t="s">
        <v>2196</v>
      </c>
      <c r="K628" s="55"/>
      <c r="L628" s="55" t="s">
        <v>2182</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1891</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1891</v>
      </c>
      <c r="G629" s="54">
        <v>25</v>
      </c>
      <c r="H629" s="54" t="s">
        <v>2197</v>
      </c>
      <c r="I629" s="55" t="s">
        <v>2198</v>
      </c>
      <c r="J629" s="55" t="s">
        <v>1922</v>
      </c>
      <c r="K629" s="55"/>
      <c r="L629" s="55" t="s">
        <v>2001</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1891</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1891</v>
      </c>
      <c r="G630" s="54"/>
      <c r="H630" s="54" t="s">
        <v>2199</v>
      </c>
      <c r="I630" s="55" t="s">
        <v>2200</v>
      </c>
      <c r="J630" s="55" t="s">
        <v>2201</v>
      </c>
      <c r="K630" s="55"/>
      <c r="L630" s="55" t="s">
        <v>2128</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1891</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1891</v>
      </c>
      <c r="G631" s="54"/>
      <c r="H631" s="54" t="s">
        <v>2202</v>
      </c>
      <c r="I631" s="55" t="s">
        <v>2203</v>
      </c>
      <c r="J631" s="55" t="s">
        <v>1922</v>
      </c>
      <c r="K631" s="55"/>
      <c r="L631" s="55" t="s">
        <v>2204</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1891</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1891</v>
      </c>
      <c r="G632" s="54"/>
      <c r="H632" s="54" t="s">
        <v>2205</v>
      </c>
      <c r="I632" s="55" t="s">
        <v>2206</v>
      </c>
      <c r="J632" s="69" t="s">
        <v>451</v>
      </c>
      <c r="K632" s="69"/>
      <c r="L632" s="69" t="s">
        <v>2207</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1891</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1891</v>
      </c>
      <c r="G633" s="54">
        <v>26</v>
      </c>
      <c r="H633" s="54" t="s">
        <v>2208</v>
      </c>
      <c r="I633" s="55" t="s">
        <v>2209</v>
      </c>
      <c r="J633" s="55" t="s">
        <v>2113</v>
      </c>
      <c r="K633" s="55"/>
      <c r="L633" s="55" t="s">
        <v>2210</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1891</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1891</v>
      </c>
      <c r="G634" s="54">
        <v>27</v>
      </c>
      <c r="H634" s="54" t="s">
        <v>2211</v>
      </c>
      <c r="I634" s="55" t="s">
        <v>2212</v>
      </c>
      <c r="J634" s="55" t="s">
        <v>2113</v>
      </c>
      <c r="K634" s="55"/>
      <c r="L634" s="55" t="s">
        <v>2213</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1891</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1891</v>
      </c>
      <c r="G635" s="54">
        <v>28</v>
      </c>
      <c r="H635" s="54" t="s">
        <v>2214</v>
      </c>
      <c r="I635" s="55" t="s">
        <v>2215</v>
      </c>
      <c r="J635" s="55" t="s">
        <v>2216</v>
      </c>
      <c r="K635" s="55"/>
      <c r="L635" s="55" t="s">
        <v>2210</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1891</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1891</v>
      </c>
      <c r="G636" s="54">
        <v>29</v>
      </c>
      <c r="H636" s="54" t="s">
        <v>2217</v>
      </c>
      <c r="I636" s="55" t="s">
        <v>2218</v>
      </c>
      <c r="J636" s="55" t="s">
        <v>1922</v>
      </c>
      <c r="K636" s="55"/>
      <c r="L636" s="55" t="s">
        <v>2094</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1891</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1891</v>
      </c>
      <c r="G637" s="54">
        <v>30</v>
      </c>
      <c r="H637" s="54" t="s">
        <v>2219</v>
      </c>
      <c r="I637" s="55" t="s">
        <v>2220</v>
      </c>
      <c r="J637" s="55" t="s">
        <v>2221</v>
      </c>
      <c r="K637" s="55"/>
      <c r="L637" s="55" t="s">
        <v>2222</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1891</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1891</v>
      </c>
      <c r="G638" s="54"/>
      <c r="H638" s="54" t="s">
        <v>2223</v>
      </c>
      <c r="I638" s="55" t="s">
        <v>2216</v>
      </c>
      <c r="J638" s="55" t="s">
        <v>2224</v>
      </c>
      <c r="K638" s="55"/>
      <c r="L638" s="55" t="s">
        <v>2225</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1891</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1891</v>
      </c>
      <c r="G639" s="54"/>
      <c r="H639" s="54" t="s">
        <v>2226</v>
      </c>
      <c r="I639" s="55" t="s">
        <v>2227</v>
      </c>
      <c r="J639" s="55" t="s">
        <v>2228</v>
      </c>
      <c r="K639" s="55"/>
      <c r="L639" s="55" t="s">
        <v>451</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1891</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1891</v>
      </c>
      <c r="G640" s="54">
        <v>31</v>
      </c>
      <c r="H640" s="54" t="s">
        <v>2229</v>
      </c>
      <c r="I640" s="55" t="s">
        <v>2230</v>
      </c>
      <c r="J640" s="55" t="s">
        <v>2231</v>
      </c>
      <c r="K640" s="55"/>
      <c r="L640" s="55" t="s">
        <v>2232</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1891</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1891</v>
      </c>
      <c r="G641" s="54">
        <v>32</v>
      </c>
      <c r="H641" s="54" t="s">
        <v>2233</v>
      </c>
      <c r="I641" s="55" t="s">
        <v>2234</v>
      </c>
      <c r="J641" s="55" t="s">
        <v>2235</v>
      </c>
      <c r="K641" s="55"/>
      <c r="L641" s="55" t="s">
        <v>2236</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1891</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1891</v>
      </c>
      <c r="G642" s="54">
        <v>33</v>
      </c>
      <c r="H642" s="54" t="s">
        <v>2237</v>
      </c>
      <c r="I642" s="55" t="s">
        <v>2238</v>
      </c>
      <c r="J642" s="55" t="s">
        <v>2236</v>
      </c>
      <c r="K642" s="55"/>
      <c r="L642" s="55" t="s">
        <v>2239</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1891</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1891</v>
      </c>
      <c r="G643" s="54">
        <v>34</v>
      </c>
      <c r="H643" s="54" t="s">
        <v>2240</v>
      </c>
      <c r="I643" s="55" t="s">
        <v>2241</v>
      </c>
      <c r="J643" s="55" t="s">
        <v>2236</v>
      </c>
      <c r="K643" s="55"/>
      <c r="L643" s="55" t="s">
        <v>2242</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1891</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1891</v>
      </c>
      <c r="G644" s="54">
        <v>35</v>
      </c>
      <c r="H644" s="54" t="s">
        <v>2243</v>
      </c>
      <c r="I644" s="55" t="s">
        <v>2244</v>
      </c>
      <c r="J644" s="55" t="s">
        <v>2245</v>
      </c>
      <c r="K644" s="55"/>
      <c r="L644" s="55" t="s">
        <v>2239</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1891</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1891</v>
      </c>
      <c r="G645" s="54">
        <v>36</v>
      </c>
      <c r="H645" s="54" t="s">
        <v>2246</v>
      </c>
      <c r="I645" s="55" t="s">
        <v>2247</v>
      </c>
      <c r="J645" s="55" t="s">
        <v>2094</v>
      </c>
      <c r="K645" s="55"/>
      <c r="L645" s="55" t="s">
        <v>2248</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1891</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1891</v>
      </c>
      <c r="G646" s="54">
        <v>37</v>
      </c>
      <c r="H646" s="54" t="s">
        <v>2249</v>
      </c>
      <c r="I646" s="55" t="s">
        <v>2250</v>
      </c>
      <c r="J646" s="55" t="s">
        <v>2251</v>
      </c>
      <c r="K646" s="55"/>
      <c r="L646" s="55" t="s">
        <v>2252</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1891</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1891</v>
      </c>
      <c r="G647" s="54"/>
      <c r="H647" s="54" t="s">
        <v>2253</v>
      </c>
      <c r="I647" s="55" t="s">
        <v>2254</v>
      </c>
      <c r="J647" s="55" t="s">
        <v>2255</v>
      </c>
      <c r="K647" s="55"/>
      <c r="L647" s="55" t="s">
        <v>2248</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1891</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1891</v>
      </c>
      <c r="G648" s="54"/>
      <c r="H648" s="54" t="s">
        <v>2256</v>
      </c>
      <c r="I648" s="55" t="s">
        <v>2257</v>
      </c>
      <c r="J648" s="55" t="s">
        <v>1922</v>
      </c>
      <c r="K648" s="55"/>
      <c r="L648" s="55" t="s">
        <v>154</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1891</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1891</v>
      </c>
      <c r="G649" s="54">
        <v>38</v>
      </c>
      <c r="H649" s="54" t="s">
        <v>2258</v>
      </c>
      <c r="I649" s="55" t="s">
        <v>2259</v>
      </c>
      <c r="J649" s="55" t="s">
        <v>1922</v>
      </c>
      <c r="K649" s="55"/>
      <c r="L649" s="55" t="s">
        <v>2260</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1891</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1891</v>
      </c>
      <c r="G650" s="54"/>
      <c r="H650" s="54" t="s">
        <v>2261</v>
      </c>
      <c r="I650" s="55" t="s">
        <v>2262</v>
      </c>
      <c r="J650" s="55" t="s">
        <v>2263</v>
      </c>
      <c r="K650" s="55"/>
      <c r="L650" s="55" t="s">
        <v>2264</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1891</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1891</v>
      </c>
      <c r="G651" s="54"/>
      <c r="H651" s="54" t="s">
        <v>2265</v>
      </c>
      <c r="I651" s="55" t="s">
        <v>2266</v>
      </c>
      <c r="J651" s="55" t="s">
        <v>2267</v>
      </c>
      <c r="K651" s="55"/>
      <c r="L651" s="55" t="s">
        <v>2268</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171</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1891</v>
      </c>
      <c r="G652" s="54">
        <v>39</v>
      </c>
      <c r="H652" s="54" t="s">
        <v>2269</v>
      </c>
      <c r="I652" s="55" t="s">
        <v>2270</v>
      </c>
      <c r="J652" s="55" t="s">
        <v>2271</v>
      </c>
      <c r="K652" s="55"/>
      <c r="L652" s="55" t="s">
        <v>2272</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171</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1891</v>
      </c>
      <c r="G653" s="54">
        <v>40</v>
      </c>
      <c r="H653" s="54" t="s">
        <v>2273</v>
      </c>
      <c r="I653" s="55" t="s">
        <v>2274</v>
      </c>
      <c r="J653" s="55" t="s">
        <v>2271</v>
      </c>
      <c r="K653" s="55"/>
      <c r="L653" s="55" t="s">
        <v>2275</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171</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1891</v>
      </c>
      <c r="G654" s="54">
        <v>41</v>
      </c>
      <c r="H654" s="54" t="s">
        <v>2276</v>
      </c>
      <c r="I654" s="55" t="s">
        <v>2277</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171</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1891</v>
      </c>
      <c r="G655" s="54">
        <v>42</v>
      </c>
      <c r="H655" s="54" t="s">
        <v>2278</v>
      </c>
      <c r="I655" s="55" t="s">
        <v>2279</v>
      </c>
      <c r="J655" s="55" t="s">
        <v>2280</v>
      </c>
      <c r="K655" s="55"/>
      <c r="L655" s="55" t="s">
        <v>2281</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171</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1891</v>
      </c>
      <c r="G656" s="54">
        <v>43</v>
      </c>
      <c r="H656" s="54" t="s">
        <v>2282</v>
      </c>
      <c r="I656" s="55" t="s">
        <v>2283</v>
      </c>
      <c r="J656" s="55" t="s">
        <v>2280</v>
      </c>
      <c r="K656" s="55"/>
      <c r="L656" s="55" t="s">
        <v>2284</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171</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1891</v>
      </c>
      <c r="G657" s="54">
        <v>44</v>
      </c>
      <c r="H657" s="54" t="s">
        <v>2285</v>
      </c>
      <c r="I657" s="55" t="s">
        <v>2286</v>
      </c>
      <c r="J657" s="55" t="s">
        <v>2284</v>
      </c>
      <c r="K657" s="55"/>
      <c r="L657" s="55" t="s">
        <v>2287</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171</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171</v>
      </c>
      <c r="G658" s="166" t="s">
        <v>2288</v>
      </c>
      <c r="H658" s="193" t="s">
        <v>171</v>
      </c>
      <c r="I658" s="167" t="s">
        <v>2289</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171</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171</v>
      </c>
      <c r="G659" s="54">
        <v>1</v>
      </c>
      <c r="H659" s="194" t="s">
        <v>2290</v>
      </c>
      <c r="I659" s="55" t="s">
        <v>110</v>
      </c>
      <c r="J659" s="55" t="s">
        <v>2291</v>
      </c>
      <c r="K659" s="55"/>
      <c r="L659" s="55" t="s">
        <v>2292</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171</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171</v>
      </c>
      <c r="G660" s="54"/>
      <c r="H660" s="54" t="s">
        <v>2293</v>
      </c>
      <c r="I660" s="55" t="s">
        <v>2294</v>
      </c>
      <c r="J660" s="55" t="s">
        <v>2292</v>
      </c>
      <c r="K660" s="55"/>
      <c r="L660" s="55" t="s">
        <v>2295</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171</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171</v>
      </c>
      <c r="G661" s="54"/>
      <c r="H661" s="54" t="s">
        <v>2296</v>
      </c>
      <c r="I661" s="55" t="s">
        <v>2297</v>
      </c>
      <c r="J661" s="55" t="s">
        <v>2295</v>
      </c>
      <c r="K661" s="55"/>
      <c r="L661" s="55" t="s">
        <v>2298</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171</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171</v>
      </c>
      <c r="G662" s="54"/>
      <c r="H662" s="54" t="s">
        <v>2299</v>
      </c>
      <c r="I662" s="55" t="s">
        <v>2300</v>
      </c>
      <c r="J662" s="55" t="s">
        <v>57</v>
      </c>
      <c r="K662" s="55"/>
      <c r="L662" s="55" t="s">
        <v>2301</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171</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171</v>
      </c>
      <c r="G663" s="54"/>
      <c r="H663" s="54" t="s">
        <v>2302</v>
      </c>
      <c r="I663" s="55" t="s">
        <v>2303</v>
      </c>
      <c r="J663" s="55" t="s">
        <v>2301</v>
      </c>
      <c r="K663" s="55"/>
      <c r="L663" s="55" t="s">
        <v>2304</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171</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171</v>
      </c>
      <c r="G664" s="54"/>
      <c r="H664" s="54" t="s">
        <v>2305</v>
      </c>
      <c r="I664" s="55" t="s">
        <v>2306</v>
      </c>
      <c r="J664" s="55" t="s">
        <v>2304</v>
      </c>
      <c r="K664" s="55"/>
      <c r="L664" s="55" t="s">
        <v>2307</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171</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171</v>
      </c>
      <c r="G665" s="54"/>
      <c r="H665" s="54" t="s">
        <v>2308</v>
      </c>
      <c r="I665" s="55" t="s">
        <v>2309</v>
      </c>
      <c r="J665" s="55" t="s">
        <v>2307</v>
      </c>
      <c r="K665" s="55"/>
      <c r="L665" s="55" t="s">
        <v>2310</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171</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171</v>
      </c>
      <c r="G666" s="54"/>
      <c r="H666" s="54" t="s">
        <v>2311</v>
      </c>
      <c r="I666" s="55" t="s">
        <v>2312</v>
      </c>
      <c r="J666" s="55" t="s">
        <v>2310</v>
      </c>
      <c r="K666" s="55"/>
      <c r="L666" s="55" t="s">
        <v>2313</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171</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171</v>
      </c>
      <c r="G667" s="54"/>
      <c r="H667" s="54" t="s">
        <v>2314</v>
      </c>
      <c r="I667" s="55" t="s">
        <v>2315</v>
      </c>
      <c r="J667" s="55" t="s">
        <v>2316</v>
      </c>
      <c r="K667" s="55"/>
      <c r="L667" s="55" t="s">
        <v>2281</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171</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171</v>
      </c>
      <c r="G668" s="54"/>
      <c r="H668" s="54" t="s">
        <v>2317</v>
      </c>
      <c r="I668" s="55" t="s">
        <v>2318</v>
      </c>
      <c r="J668" s="55" t="s">
        <v>2319</v>
      </c>
      <c r="K668" s="55"/>
      <c r="L668" s="55" t="s">
        <v>2320</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171</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171</v>
      </c>
      <c r="G669" s="54"/>
      <c r="H669" s="54" t="s">
        <v>2321</v>
      </c>
      <c r="I669" s="55" t="s">
        <v>2322</v>
      </c>
      <c r="J669" s="55" t="s">
        <v>2319</v>
      </c>
      <c r="K669" s="55"/>
      <c r="L669" s="55" t="s">
        <v>2323</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171</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171</v>
      </c>
      <c r="G670" s="54"/>
      <c r="H670" s="54" t="s">
        <v>2324</v>
      </c>
      <c r="I670" s="55" t="s">
        <v>2325</v>
      </c>
      <c r="J670" s="55" t="s">
        <v>2326</v>
      </c>
      <c r="K670" s="55"/>
      <c r="L670" s="55" t="s">
        <v>2320</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171</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171</v>
      </c>
      <c r="G671" s="54"/>
      <c r="H671" s="54" t="s">
        <v>2327</v>
      </c>
      <c r="I671" s="55" t="s">
        <v>2328</v>
      </c>
      <c r="J671" s="55" t="s">
        <v>2284</v>
      </c>
      <c r="K671" s="55"/>
      <c r="L671" s="55" t="s">
        <v>2329</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171</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171</v>
      </c>
      <c r="G672" s="54">
        <v>2</v>
      </c>
      <c r="H672" s="54" t="s">
        <v>2330</v>
      </c>
      <c r="I672" s="55" t="s">
        <v>2331</v>
      </c>
      <c r="J672" s="55" t="s">
        <v>2284</v>
      </c>
      <c r="K672" s="55"/>
      <c r="L672" s="55" t="s">
        <v>2332</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171</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171</v>
      </c>
      <c r="G673" s="54"/>
      <c r="H673" s="54" t="s">
        <v>2333</v>
      </c>
      <c r="I673" s="55" t="s">
        <v>2334</v>
      </c>
      <c r="J673" s="55" t="s">
        <v>2332</v>
      </c>
      <c r="K673" s="55"/>
      <c r="L673" s="55" t="s">
        <v>2335</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171</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171</v>
      </c>
      <c r="G674" s="54"/>
      <c r="H674" s="54" t="s">
        <v>2336</v>
      </c>
      <c r="I674" s="55" t="s">
        <v>2337</v>
      </c>
      <c r="J674" s="55" t="s">
        <v>2335</v>
      </c>
      <c r="K674" s="55"/>
      <c r="L674" s="55" t="s">
        <v>2338</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171</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171</v>
      </c>
      <c r="G675" s="54">
        <v>3</v>
      </c>
      <c r="H675" s="54" t="s">
        <v>2339</v>
      </c>
      <c r="I675" s="55" t="s">
        <v>2340</v>
      </c>
      <c r="J675" s="55" t="s">
        <v>2338</v>
      </c>
      <c r="K675" s="55"/>
      <c r="L675" s="55" t="s">
        <v>2329</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171</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171</v>
      </c>
      <c r="G676" s="54"/>
      <c r="H676" s="54" t="s">
        <v>2341</v>
      </c>
      <c r="I676" s="55" t="s">
        <v>2342</v>
      </c>
      <c r="J676" s="55" t="s">
        <v>147</v>
      </c>
      <c r="K676" s="55"/>
      <c r="L676" s="55" t="s">
        <v>2343</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171</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171</v>
      </c>
      <c r="G677" s="54"/>
      <c r="H677" s="54" t="s">
        <v>2344</v>
      </c>
      <c r="I677" s="55" t="s">
        <v>2345</v>
      </c>
      <c r="J677" s="55" t="s">
        <v>147</v>
      </c>
      <c r="K677" s="55"/>
      <c r="L677" s="55" t="s">
        <v>2346</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171</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171</v>
      </c>
      <c r="G678" s="54"/>
      <c r="H678" s="54" t="s">
        <v>2347</v>
      </c>
      <c r="I678" s="55" t="s">
        <v>2348</v>
      </c>
      <c r="J678" s="55" t="s">
        <v>2349</v>
      </c>
      <c r="K678" s="55"/>
      <c r="L678" s="55" t="s">
        <v>2343</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171</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171</v>
      </c>
      <c r="G679" s="54"/>
      <c r="H679" s="54" t="s">
        <v>2350</v>
      </c>
      <c r="I679" s="55" t="s">
        <v>2351</v>
      </c>
      <c r="J679" s="55" t="s">
        <v>147</v>
      </c>
      <c r="K679" s="55"/>
      <c r="L679" s="55" t="s">
        <v>2343</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171</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171</v>
      </c>
      <c r="G680" s="54">
        <v>4</v>
      </c>
      <c r="H680" s="54" t="s">
        <v>2352</v>
      </c>
      <c r="I680" s="55" t="s">
        <v>2353</v>
      </c>
      <c r="J680" s="55" t="s">
        <v>147</v>
      </c>
      <c r="K680" s="55"/>
      <c r="L680" s="55" t="s">
        <v>2354</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171</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171</v>
      </c>
      <c r="G681" s="54"/>
      <c r="H681" s="54" t="s">
        <v>2355</v>
      </c>
      <c r="I681" s="55" t="s">
        <v>2356</v>
      </c>
      <c r="J681" s="55" t="s">
        <v>147</v>
      </c>
      <c r="K681" s="55"/>
      <c r="L681" s="55" t="s">
        <v>2343</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171</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171</v>
      </c>
      <c r="G682" s="54"/>
      <c r="H682" s="54" t="s">
        <v>2357</v>
      </c>
      <c r="I682" s="55" t="s">
        <v>2358</v>
      </c>
      <c r="J682" s="55" t="s">
        <v>147</v>
      </c>
      <c r="K682" s="55"/>
      <c r="L682" s="55" t="s">
        <v>2359</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171</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171</v>
      </c>
      <c r="G683" s="54">
        <v>5</v>
      </c>
      <c r="H683" s="54" t="s">
        <v>2360</v>
      </c>
      <c r="I683" s="55" t="s">
        <v>2361</v>
      </c>
      <c r="J683" s="55" t="s">
        <v>147</v>
      </c>
      <c r="K683" s="55"/>
      <c r="L683" s="55" t="s">
        <v>2343</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171</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171</v>
      </c>
      <c r="G684" s="54">
        <v>6</v>
      </c>
      <c r="H684" s="54" t="s">
        <v>2362</v>
      </c>
      <c r="I684" s="55" t="s">
        <v>2363</v>
      </c>
      <c r="J684" s="55" t="s">
        <v>147</v>
      </c>
      <c r="K684" s="55"/>
      <c r="L684" s="55" t="s">
        <v>2364</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171</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171</v>
      </c>
      <c r="G685" s="54">
        <v>7</v>
      </c>
      <c r="H685" s="54" t="s">
        <v>2365</v>
      </c>
      <c r="I685" s="55" t="s">
        <v>2366</v>
      </c>
      <c r="J685" s="55" t="s">
        <v>147</v>
      </c>
      <c r="K685" s="55"/>
      <c r="L685" s="55" t="s">
        <v>2367</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171</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171</v>
      </c>
      <c r="G686" s="54">
        <v>8</v>
      </c>
      <c r="H686" s="54" t="s">
        <v>2368</v>
      </c>
      <c r="I686" s="55" t="s">
        <v>2369</v>
      </c>
      <c r="J686" s="55" t="s">
        <v>2370</v>
      </c>
      <c r="K686" s="55"/>
      <c r="L686" s="55" t="s">
        <v>2364</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171</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171</v>
      </c>
      <c r="G687" s="54">
        <v>9</v>
      </c>
      <c r="H687" s="54" t="s">
        <v>2371</v>
      </c>
      <c r="I687" s="55" t="s">
        <v>2372</v>
      </c>
      <c r="J687" s="55" t="s">
        <v>147</v>
      </c>
      <c r="K687" s="55"/>
      <c r="L687" s="55" t="s">
        <v>2373</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171</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171</v>
      </c>
      <c r="G688" s="54">
        <v>10</v>
      </c>
      <c r="H688" s="54" t="s">
        <v>2374</v>
      </c>
      <c r="I688" s="55" t="s">
        <v>2375</v>
      </c>
      <c r="J688" s="55" t="s">
        <v>2376</v>
      </c>
      <c r="K688" s="55"/>
      <c r="L688" s="55" t="s">
        <v>2377</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171</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171</v>
      </c>
      <c r="G689" s="54"/>
      <c r="H689" s="54" t="s">
        <v>2378</v>
      </c>
      <c r="I689" s="55" t="s">
        <v>2379</v>
      </c>
      <c r="J689" s="55" t="s">
        <v>2376</v>
      </c>
      <c r="K689" s="55"/>
      <c r="L689" s="55" t="s">
        <v>2380</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171</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171</v>
      </c>
      <c r="G690" s="54"/>
      <c r="H690" s="54" t="s">
        <v>2381</v>
      </c>
      <c r="I690" s="55" t="s">
        <v>2382</v>
      </c>
      <c r="J690" s="55" t="s">
        <v>2380</v>
      </c>
      <c r="K690" s="55"/>
      <c r="L690" s="55" t="s">
        <v>2383</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171</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171</v>
      </c>
      <c r="G691" s="54">
        <v>11</v>
      </c>
      <c r="H691" s="54" t="s">
        <v>2384</v>
      </c>
      <c r="I691" s="55" t="s">
        <v>2385</v>
      </c>
      <c r="J691" s="55" t="s">
        <v>2380</v>
      </c>
      <c r="K691" s="55"/>
      <c r="L691" s="55" t="s">
        <v>2377</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171</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171</v>
      </c>
      <c r="G692" s="54">
        <v>12</v>
      </c>
      <c r="H692" s="54" t="s">
        <v>2386</v>
      </c>
      <c r="I692" s="55" t="s">
        <v>2387</v>
      </c>
      <c r="J692" s="55" t="s">
        <v>147</v>
      </c>
      <c r="K692" s="55"/>
      <c r="L692" s="55" t="s">
        <v>2388</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171</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171</v>
      </c>
      <c r="G693" s="54"/>
      <c r="H693" s="54" t="s">
        <v>2389</v>
      </c>
      <c r="I693" s="55" t="s">
        <v>2390</v>
      </c>
      <c r="J693" s="55" t="s">
        <v>147</v>
      </c>
      <c r="K693" s="55"/>
      <c r="L693" s="55" t="s">
        <v>2343</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171</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171</v>
      </c>
      <c r="G694" s="54"/>
      <c r="H694" s="54" t="s">
        <v>2391</v>
      </c>
      <c r="I694" s="55" t="s">
        <v>2392</v>
      </c>
      <c r="J694" s="55" t="s">
        <v>1126</v>
      </c>
      <c r="K694" s="55"/>
      <c r="L694" s="55" t="s">
        <v>2388</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171</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171</v>
      </c>
      <c r="G695" s="54"/>
      <c r="H695" s="54" t="s">
        <v>2393</v>
      </c>
      <c r="I695" s="55" t="s">
        <v>2394</v>
      </c>
      <c r="J695" s="55" t="s">
        <v>147</v>
      </c>
      <c r="K695" s="55"/>
      <c r="L695" s="55" t="s">
        <v>2395</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171</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171</v>
      </c>
      <c r="G696" s="54">
        <v>13</v>
      </c>
      <c r="H696" s="54" t="s">
        <v>2396</v>
      </c>
      <c r="I696" s="55" t="s">
        <v>2397</v>
      </c>
      <c r="J696" s="55" t="s">
        <v>147</v>
      </c>
      <c r="K696" s="55"/>
      <c r="L696" s="55" t="s">
        <v>2343</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171</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171</v>
      </c>
      <c r="G697" s="54"/>
      <c r="H697" s="54" t="s">
        <v>2398</v>
      </c>
      <c r="I697" s="55" t="s">
        <v>2399</v>
      </c>
      <c r="J697" s="55" t="s">
        <v>1126</v>
      </c>
      <c r="K697" s="55"/>
      <c r="L697" s="55" t="s">
        <v>2400</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171</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171</v>
      </c>
      <c r="G698" s="54"/>
      <c r="H698" s="54" t="s">
        <v>2401</v>
      </c>
      <c r="I698" s="55" t="s">
        <v>2402</v>
      </c>
      <c r="J698" s="55" t="s">
        <v>2400</v>
      </c>
      <c r="K698" s="55"/>
      <c r="L698" s="55" t="s">
        <v>2403</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171</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171</v>
      </c>
      <c r="G699" s="54">
        <v>14</v>
      </c>
      <c r="H699" s="54" t="s">
        <v>2404</v>
      </c>
      <c r="I699" s="55" t="s">
        <v>2405</v>
      </c>
      <c r="J699" s="55" t="s">
        <v>2403</v>
      </c>
      <c r="K699" s="55"/>
      <c r="L699" s="55" t="s">
        <v>2395</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171</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171</v>
      </c>
      <c r="G700" s="54"/>
      <c r="H700" s="54" t="s">
        <v>2406</v>
      </c>
      <c r="I700" s="55" t="s">
        <v>2407</v>
      </c>
      <c r="J700" s="55" t="s">
        <v>2295</v>
      </c>
      <c r="K700" s="55"/>
      <c r="L700" s="55" t="s">
        <v>2408</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171</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171</v>
      </c>
      <c r="G701" s="54"/>
      <c r="H701" s="54" t="s">
        <v>2409</v>
      </c>
      <c r="I701" s="55" t="s">
        <v>2410</v>
      </c>
      <c r="J701" s="55" t="s">
        <v>2301</v>
      </c>
      <c r="K701" s="55"/>
      <c r="L701" s="55" t="s">
        <v>2411</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171</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171</v>
      </c>
      <c r="G702" s="54"/>
      <c r="H702" s="54" t="s">
        <v>2412</v>
      </c>
      <c r="I702" s="55" t="s">
        <v>2413</v>
      </c>
      <c r="J702" s="55" t="s">
        <v>2301</v>
      </c>
      <c r="K702" s="55"/>
      <c r="L702" s="55" t="s">
        <v>2414</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171</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171</v>
      </c>
      <c r="G703" s="54"/>
      <c r="H703" s="54" t="s">
        <v>2415</v>
      </c>
      <c r="I703" s="55" t="s">
        <v>2416</v>
      </c>
      <c r="J703" s="55" t="s">
        <v>2414</v>
      </c>
      <c r="K703" s="55"/>
      <c r="L703" s="55" t="s">
        <v>2411</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171</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171</v>
      </c>
      <c r="G704" s="54">
        <v>15</v>
      </c>
      <c r="H704" s="54" t="s">
        <v>2417</v>
      </c>
      <c r="I704" s="55" t="s">
        <v>2418</v>
      </c>
      <c r="J704" s="55" t="s">
        <v>147</v>
      </c>
      <c r="K704" s="55"/>
      <c r="L704" s="55" t="s">
        <v>2343</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171</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171</v>
      </c>
      <c r="G705" s="54">
        <v>16</v>
      </c>
      <c r="H705" s="54" t="s">
        <v>2419</v>
      </c>
      <c r="I705" s="55" t="s">
        <v>2420</v>
      </c>
      <c r="J705" s="55" t="s">
        <v>147</v>
      </c>
      <c r="K705" s="55"/>
      <c r="L705" s="55" t="s">
        <v>2421</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171</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171</v>
      </c>
      <c r="G706" s="54"/>
      <c r="H706" s="54" t="s">
        <v>2422</v>
      </c>
      <c r="I706" s="55" t="s">
        <v>2423</v>
      </c>
      <c r="J706" s="55" t="s">
        <v>2421</v>
      </c>
      <c r="K706" s="55"/>
      <c r="L706" s="55" t="s">
        <v>2343</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171</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171</v>
      </c>
      <c r="G707" s="54"/>
      <c r="H707" s="54" t="s">
        <v>2424</v>
      </c>
      <c r="I707" s="55" t="s">
        <v>2425</v>
      </c>
      <c r="J707" s="55" t="s">
        <v>2301</v>
      </c>
      <c r="K707" s="55"/>
      <c r="L707" s="55" t="s">
        <v>2426</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171</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171</v>
      </c>
      <c r="G708" s="54">
        <v>17</v>
      </c>
      <c r="H708" s="54" t="s">
        <v>2427</v>
      </c>
      <c r="I708" s="55" t="s">
        <v>2428</v>
      </c>
      <c r="J708" s="55" t="s">
        <v>2301</v>
      </c>
      <c r="K708" s="55"/>
      <c r="L708" s="55" t="s">
        <v>2343</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171</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171</v>
      </c>
      <c r="G709" s="54"/>
      <c r="H709" s="54" t="s">
        <v>2429</v>
      </c>
      <c r="I709" s="55" t="s">
        <v>2430</v>
      </c>
      <c r="J709" s="55" t="s">
        <v>1126</v>
      </c>
      <c r="K709" s="55"/>
      <c r="L709" s="55" t="s">
        <v>2431</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171</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171</v>
      </c>
      <c r="G710" s="54"/>
      <c r="H710" s="54" t="s">
        <v>2432</v>
      </c>
      <c r="I710" s="55" t="s">
        <v>2433</v>
      </c>
      <c r="J710" s="55" t="s">
        <v>2434</v>
      </c>
      <c r="K710" s="55"/>
      <c r="L710" s="55" t="s">
        <v>2435</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171</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171</v>
      </c>
      <c r="G711" s="54">
        <v>18</v>
      </c>
      <c r="H711" s="54" t="s">
        <v>2436</v>
      </c>
      <c r="I711" s="55" t="s">
        <v>2437</v>
      </c>
      <c r="J711" s="55" t="s">
        <v>2438</v>
      </c>
      <c r="K711" s="55"/>
      <c r="L711" s="55" t="s">
        <v>2439</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171</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171</v>
      </c>
      <c r="G712" s="54"/>
      <c r="H712" s="54" t="s">
        <v>2440</v>
      </c>
      <c r="I712" s="55" t="s">
        <v>2441</v>
      </c>
      <c r="J712" s="55" t="s">
        <v>2439</v>
      </c>
      <c r="K712" s="55"/>
      <c r="L712" s="55" t="s">
        <v>2442</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171</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171</v>
      </c>
      <c r="G713" s="54"/>
      <c r="H713" s="54" t="s">
        <v>2443</v>
      </c>
      <c r="I713" s="55" t="s">
        <v>2444</v>
      </c>
      <c r="J713" s="69" t="s">
        <v>2445</v>
      </c>
      <c r="K713" s="69"/>
      <c r="L713" s="69" t="s">
        <v>2446</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171</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171</v>
      </c>
      <c r="G714" s="54"/>
      <c r="H714" s="54" t="s">
        <v>2447</v>
      </c>
      <c r="I714" s="55" t="s">
        <v>2448</v>
      </c>
      <c r="J714" s="55" t="s">
        <v>2446</v>
      </c>
      <c r="K714" s="55"/>
      <c r="L714" s="55" t="s">
        <v>2400</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171</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171</v>
      </c>
      <c r="G715" s="54"/>
      <c r="H715" s="54" t="s">
        <v>2449</v>
      </c>
      <c r="I715" s="55" t="s">
        <v>2450</v>
      </c>
      <c r="J715" s="55" t="s">
        <v>147</v>
      </c>
      <c r="K715" s="55"/>
      <c r="L715" s="55" t="s">
        <v>429</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171</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171</v>
      </c>
      <c r="G716" s="54"/>
      <c r="H716" s="54" t="s">
        <v>2451</v>
      </c>
      <c r="I716" s="55" t="s">
        <v>2452</v>
      </c>
      <c r="J716" s="55" t="s">
        <v>147</v>
      </c>
      <c r="K716" s="55"/>
      <c r="L716" s="55" t="s">
        <v>2453</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171</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171</v>
      </c>
      <c r="G717" s="54">
        <v>19</v>
      </c>
      <c r="H717" s="54" t="s">
        <v>2454</v>
      </c>
      <c r="I717" s="55" t="s">
        <v>2455</v>
      </c>
      <c r="J717" s="55" t="s">
        <v>2453</v>
      </c>
      <c r="K717" s="55"/>
      <c r="L717" s="55" t="s">
        <v>2456</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171</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171</v>
      </c>
      <c r="G718" s="54">
        <v>20</v>
      </c>
      <c r="H718" s="54" t="s">
        <v>2457</v>
      </c>
      <c r="I718" s="55" t="s">
        <v>2458</v>
      </c>
      <c r="J718" s="55" t="s">
        <v>2459</v>
      </c>
      <c r="K718" s="55"/>
      <c r="L718" s="55" t="s">
        <v>2460</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171</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171</v>
      </c>
      <c r="G719" s="54">
        <v>21</v>
      </c>
      <c r="H719" s="54" t="s">
        <v>2461</v>
      </c>
      <c r="I719" s="55" t="s">
        <v>2462</v>
      </c>
      <c r="J719" s="55" t="s">
        <v>2460</v>
      </c>
      <c r="K719" s="55"/>
      <c r="L719" s="55" t="s">
        <v>429</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171</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171</v>
      </c>
      <c r="G720" s="54"/>
      <c r="H720" s="54" t="s">
        <v>2463</v>
      </c>
      <c r="I720" s="55" t="s">
        <v>2464</v>
      </c>
      <c r="J720" s="55" t="s">
        <v>147</v>
      </c>
      <c r="K720" s="55"/>
      <c r="L720" s="55" t="s">
        <v>429</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171</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171</v>
      </c>
      <c r="G721" s="54"/>
      <c r="H721" s="54" t="s">
        <v>2465</v>
      </c>
      <c r="I721" s="55" t="s">
        <v>2466</v>
      </c>
      <c r="J721" s="55" t="s">
        <v>147</v>
      </c>
      <c r="K721" s="55"/>
      <c r="L721" s="55" t="s">
        <v>2467</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171</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171</v>
      </c>
      <c r="G722" s="54"/>
      <c r="H722" s="54" t="s">
        <v>2468</v>
      </c>
      <c r="I722" s="55" t="s">
        <v>2469</v>
      </c>
      <c r="J722" s="55" t="s">
        <v>2467</v>
      </c>
      <c r="K722" s="55"/>
      <c r="L722" s="55" t="s">
        <v>429</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171</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171</v>
      </c>
      <c r="G723" s="54"/>
      <c r="H723" s="54" t="s">
        <v>2470</v>
      </c>
      <c r="I723" s="55" t="s">
        <v>2471</v>
      </c>
      <c r="J723" s="55" t="s">
        <v>147</v>
      </c>
      <c r="K723" s="55"/>
      <c r="L723" s="55" t="s">
        <v>2472</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171</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171</v>
      </c>
      <c r="G724" s="54">
        <v>22</v>
      </c>
      <c r="H724" s="54" t="s">
        <v>2473</v>
      </c>
      <c r="I724" s="55" t="s">
        <v>2474</v>
      </c>
      <c r="J724" s="55" t="s">
        <v>147</v>
      </c>
      <c r="K724" s="55"/>
      <c r="L724" s="55" t="s">
        <v>2467</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171</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171</v>
      </c>
      <c r="G725" s="54"/>
      <c r="H725" s="54" t="s">
        <v>2475</v>
      </c>
      <c r="I725" s="55" t="s">
        <v>2476</v>
      </c>
      <c r="J725" s="55" t="s">
        <v>2467</v>
      </c>
      <c r="K725" s="55"/>
      <c r="L725" s="55" t="s">
        <v>2472</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171</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171</v>
      </c>
      <c r="G726" s="54"/>
      <c r="H726" s="54" t="s">
        <v>2477</v>
      </c>
      <c r="I726" s="55" t="s">
        <v>2478</v>
      </c>
      <c r="J726" s="55" t="s">
        <v>147</v>
      </c>
      <c r="K726" s="55"/>
      <c r="L726" s="55" t="s">
        <v>2479</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171</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171</v>
      </c>
      <c r="G727" s="54">
        <v>23</v>
      </c>
      <c r="H727" s="54" t="s">
        <v>2480</v>
      </c>
      <c r="I727" s="55" t="s">
        <v>2481</v>
      </c>
      <c r="J727" s="55" t="s">
        <v>2301</v>
      </c>
      <c r="K727" s="55"/>
      <c r="L727" s="55" t="s">
        <v>2482</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171</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171</v>
      </c>
      <c r="G728" s="54"/>
      <c r="H728" s="54" t="s">
        <v>2483</v>
      </c>
      <c r="I728" s="55" t="s">
        <v>2484</v>
      </c>
      <c r="J728" s="55" t="s">
        <v>2301</v>
      </c>
      <c r="K728" s="55"/>
      <c r="L728" s="55" t="s">
        <v>2485</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171</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171</v>
      </c>
      <c r="G729" s="54"/>
      <c r="H729" s="54" t="s">
        <v>2486</v>
      </c>
      <c r="I729" s="55" t="s">
        <v>2487</v>
      </c>
      <c r="J729" s="55" t="s">
        <v>2485</v>
      </c>
      <c r="K729" s="55"/>
      <c r="L729" s="55" t="s">
        <v>2488</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171</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171</v>
      </c>
      <c r="G730" s="54">
        <v>24</v>
      </c>
      <c r="H730" s="54" t="s">
        <v>2489</v>
      </c>
      <c r="I730" s="55" t="s">
        <v>2490</v>
      </c>
      <c r="J730" s="55" t="s">
        <v>2491</v>
      </c>
      <c r="K730" s="55"/>
      <c r="L730" s="55" t="s">
        <v>2492</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171</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171</v>
      </c>
      <c r="G731" s="54">
        <v>25</v>
      </c>
      <c r="H731" s="54" t="s">
        <v>2493</v>
      </c>
      <c r="I731" s="55" t="s">
        <v>2494</v>
      </c>
      <c r="J731" s="55" t="s">
        <v>2492</v>
      </c>
      <c r="K731" s="55"/>
      <c r="L731" s="55" t="s">
        <v>2495</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171</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171</v>
      </c>
      <c r="G732" s="54"/>
      <c r="H732" s="54" t="s">
        <v>2496</v>
      </c>
      <c r="I732" s="55" t="s">
        <v>2497</v>
      </c>
      <c r="J732" s="55" t="s">
        <v>2495</v>
      </c>
      <c r="K732" s="55"/>
      <c r="L732" s="55" t="s">
        <v>2498</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171</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171</v>
      </c>
      <c r="G733" s="54"/>
      <c r="H733" s="54" t="s">
        <v>2499</v>
      </c>
      <c r="I733" s="55" t="s">
        <v>2500</v>
      </c>
      <c r="J733" s="55" t="s">
        <v>2498</v>
      </c>
      <c r="K733" s="55"/>
      <c r="L733" s="55" t="s">
        <v>2482</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171</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171</v>
      </c>
      <c r="G734" s="54"/>
      <c r="H734" s="54" t="s">
        <v>2501</v>
      </c>
      <c r="I734" s="55" t="s">
        <v>2502</v>
      </c>
      <c r="J734" s="55" t="s">
        <v>2503</v>
      </c>
      <c r="K734" s="55"/>
      <c r="L734" s="55" t="s">
        <v>2504</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171</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171</v>
      </c>
      <c r="G735" s="54"/>
      <c r="H735" s="54" t="s">
        <v>2505</v>
      </c>
      <c r="I735" s="55" t="s">
        <v>2506</v>
      </c>
      <c r="J735" s="55" t="s">
        <v>2503</v>
      </c>
      <c r="K735" s="55"/>
      <c r="L735" s="55" t="s">
        <v>2507</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171</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171</v>
      </c>
      <c r="G736" s="54"/>
      <c r="H736" s="54" t="s">
        <v>2508</v>
      </c>
      <c r="I736" s="55" t="s">
        <v>2509</v>
      </c>
      <c r="J736" s="55" t="s">
        <v>2503</v>
      </c>
      <c r="K736" s="55"/>
      <c r="L736" s="55" t="s">
        <v>2510</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171</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171</v>
      </c>
      <c r="G737" s="54"/>
      <c r="H737" s="54" t="s">
        <v>2511</v>
      </c>
      <c r="I737" s="55" t="s">
        <v>2512</v>
      </c>
      <c r="J737" s="55" t="s">
        <v>2503</v>
      </c>
      <c r="K737" s="55"/>
      <c r="L737" s="55" t="s">
        <v>2513</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171</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171</v>
      </c>
      <c r="G738" s="54">
        <v>26</v>
      </c>
      <c r="H738" s="54" t="s">
        <v>2514</v>
      </c>
      <c r="I738" s="55" t="s">
        <v>2515</v>
      </c>
      <c r="J738" s="55" t="s">
        <v>147</v>
      </c>
      <c r="K738" s="55"/>
      <c r="L738" s="55" t="s">
        <v>2516</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171</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171</v>
      </c>
      <c r="G739" s="54">
        <v>27</v>
      </c>
      <c r="H739" s="54" t="s">
        <v>2517</v>
      </c>
      <c r="I739" s="55" t="s">
        <v>2518</v>
      </c>
      <c r="J739" s="55" t="s">
        <v>147</v>
      </c>
      <c r="K739" s="55"/>
      <c r="L739" s="55" t="s">
        <v>2519</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171</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171</v>
      </c>
      <c r="G740" s="54">
        <v>28</v>
      </c>
      <c r="H740" s="54" t="s">
        <v>2520</v>
      </c>
      <c r="I740" s="55" t="s">
        <v>2521</v>
      </c>
      <c r="J740" s="55" t="s">
        <v>147</v>
      </c>
      <c r="K740" s="55"/>
      <c r="L740" s="55" t="s">
        <v>2522</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171</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171</v>
      </c>
      <c r="G741" s="54">
        <v>29</v>
      </c>
      <c r="H741" s="54" t="s">
        <v>2523</v>
      </c>
      <c r="I741" s="55" t="s">
        <v>2524</v>
      </c>
      <c r="J741" s="55" t="s">
        <v>2522</v>
      </c>
      <c r="K741" s="55"/>
      <c r="L741" s="55" t="s">
        <v>2519</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171</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171</v>
      </c>
      <c r="G742" s="54">
        <v>30</v>
      </c>
      <c r="H742" s="54" t="s">
        <v>2525</v>
      </c>
      <c r="I742" s="55" t="s">
        <v>2526</v>
      </c>
      <c r="J742" s="55" t="s">
        <v>147</v>
      </c>
      <c r="K742" s="55"/>
      <c r="L742" s="55" t="s">
        <v>2343</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171</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171</v>
      </c>
      <c r="G743" s="54">
        <v>31</v>
      </c>
      <c r="H743" s="54" t="s">
        <v>2527</v>
      </c>
      <c r="I743" s="55" t="s">
        <v>2528</v>
      </c>
      <c r="J743" s="55" t="s">
        <v>2529</v>
      </c>
      <c r="K743" s="55"/>
      <c r="L743" s="55" t="s">
        <v>2530</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171</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171</v>
      </c>
      <c r="G744" s="54"/>
      <c r="H744" s="54" t="s">
        <v>2531</v>
      </c>
      <c r="I744" s="55" t="s">
        <v>2532</v>
      </c>
      <c r="J744" s="55" t="s">
        <v>2533</v>
      </c>
      <c r="K744" s="55"/>
      <c r="L744" s="55" t="s">
        <v>2534</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171</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171</v>
      </c>
      <c r="G745" s="54"/>
      <c r="H745" s="54" t="s">
        <v>2535</v>
      </c>
      <c r="I745" s="55" t="s">
        <v>2536</v>
      </c>
      <c r="J745" s="55" t="s">
        <v>2537</v>
      </c>
      <c r="K745" s="55"/>
      <c r="L745" s="55" t="s">
        <v>429</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171</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171</v>
      </c>
      <c r="G746" s="54">
        <v>32</v>
      </c>
      <c r="H746" s="54" t="s">
        <v>2538</v>
      </c>
      <c r="I746" s="55" t="s">
        <v>2539</v>
      </c>
      <c r="J746" s="55" t="s">
        <v>2540</v>
      </c>
      <c r="K746" s="55"/>
      <c r="L746" s="55" t="s">
        <v>2541</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171</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171</v>
      </c>
      <c r="G747" s="54">
        <v>33</v>
      </c>
      <c r="H747" s="54" t="s">
        <v>2542</v>
      </c>
      <c r="I747" s="55" t="s">
        <v>2543</v>
      </c>
      <c r="J747" s="55" t="s">
        <v>2503</v>
      </c>
      <c r="K747" s="55"/>
      <c r="L747" s="55" t="s">
        <v>429</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171</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171</v>
      </c>
      <c r="G748" s="54">
        <v>34</v>
      </c>
      <c r="H748" s="54" t="s">
        <v>2544</v>
      </c>
      <c r="I748" s="55" t="s">
        <v>2545</v>
      </c>
      <c r="J748" s="55" t="s">
        <v>147</v>
      </c>
      <c r="K748" s="55"/>
      <c r="L748" s="55" t="s">
        <v>2546</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171</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171</v>
      </c>
      <c r="G749" s="54">
        <v>35</v>
      </c>
      <c r="H749" s="54" t="s">
        <v>2547</v>
      </c>
      <c r="I749" s="55" t="s">
        <v>2548</v>
      </c>
      <c r="J749" s="55" t="s">
        <v>147</v>
      </c>
      <c r="K749" s="55"/>
      <c r="L749" s="55" t="s">
        <v>2549</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171</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171</v>
      </c>
      <c r="G750" s="54">
        <v>36</v>
      </c>
      <c r="H750" s="54" t="s">
        <v>2550</v>
      </c>
      <c r="I750" s="55" t="s">
        <v>2551</v>
      </c>
      <c r="J750" s="55" t="s">
        <v>2552</v>
      </c>
      <c r="K750" s="55"/>
      <c r="L750" s="55" t="s">
        <v>2546</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171</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171</v>
      </c>
      <c r="G751" s="54">
        <v>37</v>
      </c>
      <c r="H751" s="54" t="s">
        <v>2553</v>
      </c>
      <c r="I751" s="55" t="s">
        <v>2554</v>
      </c>
      <c r="J751" s="55" t="s">
        <v>2301</v>
      </c>
      <c r="K751" s="55"/>
      <c r="L751" s="55" t="s">
        <v>2555</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171</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171</v>
      </c>
      <c r="G752" s="54">
        <v>38</v>
      </c>
      <c r="H752" s="54" t="s">
        <v>2556</v>
      </c>
      <c r="I752" s="55" t="s">
        <v>2557</v>
      </c>
      <c r="J752" s="55" t="s">
        <v>2558</v>
      </c>
      <c r="K752" s="55"/>
      <c r="L752" s="55" t="s">
        <v>2559</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171</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171</v>
      </c>
      <c r="G753" s="54"/>
      <c r="H753" s="54" t="s">
        <v>2560</v>
      </c>
      <c r="I753" s="55" t="s">
        <v>2561</v>
      </c>
      <c r="J753" s="55" t="s">
        <v>2558</v>
      </c>
      <c r="K753" s="55"/>
      <c r="L753" s="55" t="s">
        <v>2343</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171</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171</v>
      </c>
      <c r="G754" s="54"/>
      <c r="H754" s="54" t="s">
        <v>2562</v>
      </c>
      <c r="I754" s="55" t="s">
        <v>2563</v>
      </c>
      <c r="J754" s="55" t="s">
        <v>2564</v>
      </c>
      <c r="K754" s="55"/>
      <c r="L754" s="55" t="s">
        <v>2559</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171</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171</v>
      </c>
      <c r="G755" s="54">
        <v>39</v>
      </c>
      <c r="H755" s="54" t="s">
        <v>2565</v>
      </c>
      <c r="I755" s="55" t="s">
        <v>2566</v>
      </c>
      <c r="J755" s="55" t="s">
        <v>147</v>
      </c>
      <c r="K755" s="55"/>
      <c r="L755" s="55" t="s">
        <v>2567</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171</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171</v>
      </c>
      <c r="G756" s="54">
        <v>40</v>
      </c>
      <c r="H756" s="54" t="s">
        <v>2568</v>
      </c>
      <c r="I756" s="55" t="s">
        <v>2569</v>
      </c>
      <c r="J756" s="55" t="s">
        <v>147</v>
      </c>
      <c r="K756" s="55"/>
      <c r="L756" s="55" t="s">
        <v>2570</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171</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171</v>
      </c>
      <c r="G757" s="54">
        <v>41</v>
      </c>
      <c r="H757" s="54" t="s">
        <v>2571</v>
      </c>
      <c r="I757" s="55" t="s">
        <v>2572</v>
      </c>
      <c r="J757" s="55" t="s">
        <v>147</v>
      </c>
      <c r="K757" s="55"/>
      <c r="L757" s="55" t="s">
        <v>429</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171</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171</v>
      </c>
      <c r="G758" s="54">
        <v>42</v>
      </c>
      <c r="H758" s="54" t="s">
        <v>2573</v>
      </c>
      <c r="I758" s="55" t="s">
        <v>2574</v>
      </c>
      <c r="J758" s="55" t="s">
        <v>147</v>
      </c>
      <c r="K758" s="55"/>
      <c r="L758" s="55" t="s">
        <v>2343</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171</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171</v>
      </c>
      <c r="G759" s="54">
        <v>43</v>
      </c>
      <c r="H759" s="54" t="s">
        <v>2575</v>
      </c>
      <c r="I759" s="55" t="s">
        <v>2576</v>
      </c>
      <c r="J759" s="55" t="s">
        <v>1126</v>
      </c>
      <c r="K759" s="55"/>
      <c r="L759" s="55" t="s">
        <v>2577</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171</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171</v>
      </c>
      <c r="G760" s="54"/>
      <c r="H760" s="54" t="s">
        <v>2578</v>
      </c>
      <c r="I760" s="55" t="s">
        <v>2476</v>
      </c>
      <c r="J760" s="55" t="s">
        <v>2577</v>
      </c>
      <c r="K760" s="55"/>
      <c r="L760" s="55" t="s">
        <v>429</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171</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171</v>
      </c>
      <c r="G761" s="54"/>
      <c r="H761" s="54" t="s">
        <v>2579</v>
      </c>
      <c r="I761" s="55" t="s">
        <v>2580</v>
      </c>
      <c r="J761" s="55" t="s">
        <v>2581</v>
      </c>
      <c r="K761" s="55"/>
      <c r="L761" s="55" t="s">
        <v>2582</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171</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171</v>
      </c>
      <c r="G762" s="54"/>
      <c r="H762" s="54" t="s">
        <v>2583</v>
      </c>
      <c r="I762" s="55" t="s">
        <v>2584</v>
      </c>
      <c r="J762" s="55" t="s">
        <v>2585</v>
      </c>
      <c r="K762" s="55"/>
      <c r="L762" s="55" t="s">
        <v>2586</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171</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171</v>
      </c>
      <c r="G763" s="54">
        <v>44</v>
      </c>
      <c r="H763" s="54" t="s">
        <v>2587</v>
      </c>
      <c r="I763" s="55" t="s">
        <v>2588</v>
      </c>
      <c r="J763" s="55" t="s">
        <v>2589</v>
      </c>
      <c r="K763" s="55"/>
      <c r="L763" s="55" t="s">
        <v>2590</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171</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171</v>
      </c>
      <c r="G764" s="54">
        <v>45</v>
      </c>
      <c r="H764" s="54" t="s">
        <v>2591</v>
      </c>
      <c r="I764" s="55" t="s">
        <v>2592</v>
      </c>
      <c r="J764" s="55" t="s">
        <v>2503</v>
      </c>
      <c r="K764" s="55"/>
      <c r="L764" s="55" t="s">
        <v>2593</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171</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171</v>
      </c>
      <c r="G765" s="54">
        <v>46</v>
      </c>
      <c r="H765" s="54" t="s">
        <v>2594</v>
      </c>
      <c r="I765" s="55" t="s">
        <v>2595</v>
      </c>
      <c r="J765" s="55" t="s">
        <v>2503</v>
      </c>
      <c r="K765" s="55"/>
      <c r="L765" s="55" t="s">
        <v>2596</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171</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171</v>
      </c>
      <c r="G766" s="54">
        <v>47</v>
      </c>
      <c r="H766" s="54" t="s">
        <v>2597</v>
      </c>
      <c r="I766" s="55" t="s">
        <v>2598</v>
      </c>
      <c r="J766" s="55" t="s">
        <v>2503</v>
      </c>
      <c r="K766" s="55"/>
      <c r="L766" s="55" t="s">
        <v>2503</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171</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171</v>
      </c>
      <c r="G767" s="54">
        <v>48</v>
      </c>
      <c r="H767" s="54" t="s">
        <v>2599</v>
      </c>
      <c r="I767" s="55" t="s">
        <v>2600</v>
      </c>
      <c r="J767" s="55" t="s">
        <v>2503</v>
      </c>
      <c r="K767" s="55"/>
      <c r="L767" s="55" t="s">
        <v>2601</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171</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171</v>
      </c>
      <c r="G768" s="54">
        <v>49</v>
      </c>
      <c r="H768" s="54" t="s">
        <v>2602</v>
      </c>
      <c r="I768" s="55" t="s">
        <v>2603</v>
      </c>
      <c r="J768" s="55" t="s">
        <v>2295</v>
      </c>
      <c r="K768" s="55"/>
      <c r="L768" s="55" t="s">
        <v>2604</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171</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171</v>
      </c>
      <c r="G769" s="54">
        <v>50</v>
      </c>
      <c r="H769" s="54" t="s">
        <v>2605</v>
      </c>
      <c r="I769" s="55" t="s">
        <v>2606</v>
      </c>
      <c r="J769" s="55" t="s">
        <v>2589</v>
      </c>
      <c r="K769" s="55"/>
      <c r="L769" s="55" t="s">
        <v>2570</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171</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171</v>
      </c>
      <c r="G770" s="54">
        <v>51</v>
      </c>
      <c r="H770" s="54" t="s">
        <v>2607</v>
      </c>
      <c r="I770" s="55" t="s">
        <v>2608</v>
      </c>
      <c r="J770" s="55" t="s">
        <v>2609</v>
      </c>
      <c r="K770" s="55"/>
      <c r="L770" s="55" t="s">
        <v>2570</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171</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171</v>
      </c>
      <c r="G771" s="54">
        <v>52</v>
      </c>
      <c r="H771" s="54" t="s">
        <v>2610</v>
      </c>
      <c r="I771" s="55" t="s">
        <v>2611</v>
      </c>
      <c r="J771" s="55" t="s">
        <v>2612</v>
      </c>
      <c r="K771" s="55"/>
      <c r="L771" s="55" t="s">
        <v>2613</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171</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171</v>
      </c>
      <c r="G772" s="54">
        <v>53</v>
      </c>
      <c r="H772" s="54" t="s">
        <v>2614</v>
      </c>
      <c r="I772" s="55" t="s">
        <v>2615</v>
      </c>
      <c r="J772" s="55" t="s">
        <v>2616</v>
      </c>
      <c r="K772" s="55"/>
      <c r="L772" s="55" t="s">
        <v>2617</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171</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171</v>
      </c>
      <c r="G773" s="54">
        <v>54</v>
      </c>
      <c r="H773" s="54" t="s">
        <v>2618</v>
      </c>
      <c r="I773" s="55" t="s">
        <v>2619</v>
      </c>
      <c r="J773" s="55" t="s">
        <v>2620</v>
      </c>
      <c r="K773" s="55"/>
      <c r="L773" s="55" t="s">
        <v>2621</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171</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171</v>
      </c>
      <c r="G774" s="54">
        <v>55</v>
      </c>
      <c r="H774" s="54" t="s">
        <v>2622</v>
      </c>
      <c r="I774" s="55" t="s">
        <v>2623</v>
      </c>
      <c r="J774" s="55" t="s">
        <v>2624</v>
      </c>
      <c r="K774" s="55"/>
      <c r="L774" s="55" t="s">
        <v>2625</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171</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171</v>
      </c>
      <c r="G775" s="54">
        <v>56</v>
      </c>
      <c r="H775" s="54" t="s">
        <v>2626</v>
      </c>
      <c r="I775" s="55" t="s">
        <v>2627</v>
      </c>
      <c r="J775" s="55" t="s">
        <v>2624</v>
      </c>
      <c r="K775" s="55"/>
      <c r="L775" s="55" t="s">
        <v>2628</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171</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171</v>
      </c>
      <c r="G776" s="54">
        <v>57</v>
      </c>
      <c r="H776" s="54" t="s">
        <v>2629</v>
      </c>
      <c r="I776" s="55" t="s">
        <v>2630</v>
      </c>
      <c r="J776" s="55" t="s">
        <v>2491</v>
      </c>
      <c r="K776" s="55"/>
      <c r="L776" s="55" t="s">
        <v>2625</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171</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171</v>
      </c>
      <c r="G777" s="54"/>
      <c r="H777" s="54" t="s">
        <v>2631</v>
      </c>
      <c r="I777" s="55" t="s">
        <v>2632</v>
      </c>
      <c r="J777" s="55" t="s">
        <v>2624</v>
      </c>
      <c r="K777" s="55"/>
      <c r="L777" s="55" t="s">
        <v>2633</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171</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171</v>
      </c>
      <c r="G778" s="54"/>
      <c r="H778" s="54" t="s">
        <v>2634</v>
      </c>
      <c r="I778" s="55" t="s">
        <v>2635</v>
      </c>
      <c r="J778" s="55" t="s">
        <v>2624</v>
      </c>
      <c r="K778" s="55"/>
      <c r="L778" s="55" t="s">
        <v>2636</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171</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171</v>
      </c>
      <c r="G779" s="54">
        <v>58</v>
      </c>
      <c r="H779" s="54" t="s">
        <v>2637</v>
      </c>
      <c r="I779" s="55" t="s">
        <v>2638</v>
      </c>
      <c r="J779" s="55" t="s">
        <v>2624</v>
      </c>
      <c r="K779" s="55"/>
      <c r="L779" s="55" t="s">
        <v>2507</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171</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171</v>
      </c>
      <c r="G780" s="54">
        <v>59</v>
      </c>
      <c r="H780" s="54" t="s">
        <v>2639</v>
      </c>
      <c r="I780" s="55" t="s">
        <v>2640</v>
      </c>
      <c r="J780" s="55" t="s">
        <v>147</v>
      </c>
      <c r="K780" s="55"/>
      <c r="L780" s="55" t="s">
        <v>2641</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171</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171</v>
      </c>
      <c r="G781" s="54">
        <v>60</v>
      </c>
      <c r="H781" s="54" t="s">
        <v>2642</v>
      </c>
      <c r="I781" s="55" t="s">
        <v>2643</v>
      </c>
      <c r="J781" s="55" t="s">
        <v>147</v>
      </c>
      <c r="K781" s="55"/>
      <c r="L781" s="55" t="s">
        <v>2644</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171</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171</v>
      </c>
      <c r="G782" s="54">
        <v>61</v>
      </c>
      <c r="H782" s="54" t="s">
        <v>2645</v>
      </c>
      <c r="I782" s="55" t="s">
        <v>2646</v>
      </c>
      <c r="J782" s="55" t="s">
        <v>2647</v>
      </c>
      <c r="K782" s="55"/>
      <c r="L782" s="55" t="s">
        <v>2641</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171</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171</v>
      </c>
      <c r="G783" s="54"/>
      <c r="H783" s="54" t="s">
        <v>2648</v>
      </c>
      <c r="I783" s="55" t="s">
        <v>2649</v>
      </c>
      <c r="J783" s="55" t="s">
        <v>147</v>
      </c>
      <c r="K783" s="55"/>
      <c r="L783" s="55" t="s">
        <v>2650</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171</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171</v>
      </c>
      <c r="G784" s="54"/>
      <c r="H784" s="54" t="s">
        <v>2651</v>
      </c>
      <c r="I784" s="55" t="s">
        <v>2652</v>
      </c>
      <c r="J784" s="55" t="s">
        <v>147</v>
      </c>
      <c r="K784" s="55"/>
      <c r="L784" s="55" t="s">
        <v>2343</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171</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171</v>
      </c>
      <c r="G785" s="54">
        <v>62</v>
      </c>
      <c r="H785" s="54" t="s">
        <v>2653</v>
      </c>
      <c r="I785" s="55" t="s">
        <v>2654</v>
      </c>
      <c r="J785" s="55" t="s">
        <v>2343</v>
      </c>
      <c r="K785" s="55"/>
      <c r="L785" s="55" t="s">
        <v>2650</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171</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171</v>
      </c>
      <c r="G786" s="54"/>
      <c r="H786" s="54" t="s">
        <v>2655</v>
      </c>
      <c r="I786" s="55" t="s">
        <v>2407</v>
      </c>
      <c r="J786" s="55" t="s">
        <v>2656</v>
      </c>
      <c r="K786" s="55"/>
      <c r="L786" s="55" t="s">
        <v>2657</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171</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171</v>
      </c>
      <c r="G787" s="54"/>
      <c r="H787" s="54" t="s">
        <v>2658</v>
      </c>
      <c r="I787" s="55" t="s">
        <v>2659</v>
      </c>
      <c r="J787" s="55" t="s">
        <v>51</v>
      </c>
      <c r="K787" s="55"/>
      <c r="L787" s="55" t="s">
        <v>2660</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171</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171</v>
      </c>
      <c r="G788" s="54">
        <v>63</v>
      </c>
      <c r="H788" s="54" t="s">
        <v>2661</v>
      </c>
      <c r="I788" s="55" t="s">
        <v>2662</v>
      </c>
      <c r="J788" s="55" t="s">
        <v>2537</v>
      </c>
      <c r="K788" s="55"/>
      <c r="L788" s="55" t="s">
        <v>2663</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171</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171</v>
      </c>
      <c r="G789" s="54">
        <v>64</v>
      </c>
      <c r="H789" s="54" t="s">
        <v>2664</v>
      </c>
      <c r="I789" s="55" t="s">
        <v>2665</v>
      </c>
      <c r="J789" s="55" t="s">
        <v>51</v>
      </c>
      <c r="K789" s="55"/>
      <c r="L789" s="55" t="s">
        <v>2503</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171</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171</v>
      </c>
      <c r="G790" s="54">
        <v>65</v>
      </c>
      <c r="H790" s="54" t="s">
        <v>2666</v>
      </c>
      <c r="I790" s="55" t="s">
        <v>2667</v>
      </c>
      <c r="J790" s="55" t="s">
        <v>51</v>
      </c>
      <c r="K790" s="55"/>
      <c r="L790" s="55" t="s">
        <v>2668</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171</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171</v>
      </c>
      <c r="G791" s="54">
        <v>66</v>
      </c>
      <c r="H791" s="54" t="s">
        <v>2669</v>
      </c>
      <c r="I791" s="55" t="s">
        <v>2670</v>
      </c>
      <c r="J791" s="55" t="s">
        <v>2668</v>
      </c>
      <c r="K791" s="55"/>
      <c r="L791" s="55" t="s">
        <v>2491</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171</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171</v>
      </c>
      <c r="G792" s="54"/>
      <c r="H792" s="54" t="s">
        <v>2671</v>
      </c>
      <c r="I792" s="55" t="s">
        <v>2672</v>
      </c>
      <c r="J792" s="55" t="s">
        <v>2673</v>
      </c>
      <c r="K792" s="55"/>
      <c r="L792" s="55" t="s">
        <v>2674</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171</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171</v>
      </c>
      <c r="G793" s="54"/>
      <c r="H793" s="54" t="s">
        <v>2675</v>
      </c>
      <c r="I793" s="55" t="s">
        <v>2676</v>
      </c>
      <c r="J793" s="55" t="s">
        <v>2674</v>
      </c>
      <c r="K793" s="55"/>
      <c r="L793" s="55" t="s">
        <v>2503</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171</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171</v>
      </c>
      <c r="G794" s="54"/>
      <c r="H794" s="54" t="s">
        <v>2677</v>
      </c>
      <c r="I794" s="55" t="s">
        <v>2678</v>
      </c>
      <c r="J794" s="55" t="s">
        <v>2679</v>
      </c>
      <c r="K794" s="55"/>
      <c r="L794" s="55" t="s">
        <v>2679</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171</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171</v>
      </c>
      <c r="G795" s="54"/>
      <c r="H795" s="54" t="s">
        <v>2680</v>
      </c>
      <c r="I795" s="55" t="s">
        <v>2681</v>
      </c>
      <c r="J795" s="55" t="s">
        <v>2679</v>
      </c>
      <c r="K795" s="55"/>
      <c r="L795" s="55" t="s">
        <v>2346</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171</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171</v>
      </c>
      <c r="G796" s="54">
        <v>67</v>
      </c>
      <c r="H796" s="54" t="s">
        <v>2682</v>
      </c>
      <c r="I796" s="55" t="s">
        <v>2683</v>
      </c>
      <c r="J796" s="55" t="s">
        <v>2349</v>
      </c>
      <c r="K796" s="55"/>
      <c r="L796" s="55" t="s">
        <v>2679</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171</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171</v>
      </c>
      <c r="G797" s="54"/>
      <c r="H797" s="54" t="s">
        <v>2684</v>
      </c>
      <c r="I797" s="55" t="s">
        <v>2685</v>
      </c>
      <c r="J797" s="55" t="s">
        <v>147</v>
      </c>
      <c r="K797" s="55"/>
      <c r="L797" s="55" t="s">
        <v>2686</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171</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171</v>
      </c>
      <c r="G798" s="54"/>
      <c r="H798" s="54" t="s">
        <v>2687</v>
      </c>
      <c r="I798" s="55" t="s">
        <v>2688</v>
      </c>
      <c r="J798" s="55" t="s">
        <v>147</v>
      </c>
      <c r="K798" s="55"/>
      <c r="L798" s="55" t="s">
        <v>2367</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171</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171</v>
      </c>
      <c r="G799" s="54">
        <v>68</v>
      </c>
      <c r="H799" s="54" t="s">
        <v>2689</v>
      </c>
      <c r="I799" s="55" t="s">
        <v>2690</v>
      </c>
      <c r="J799" s="55" t="s">
        <v>2370</v>
      </c>
      <c r="K799" s="55"/>
      <c r="L799" s="55" t="s">
        <v>2686</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171</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171</v>
      </c>
      <c r="G800" s="54"/>
      <c r="H800" s="54" t="s">
        <v>2691</v>
      </c>
      <c r="I800" s="55" t="s">
        <v>2692</v>
      </c>
      <c r="J800" s="55" t="s">
        <v>147</v>
      </c>
      <c r="K800" s="55"/>
      <c r="L800" s="55" t="s">
        <v>2693</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171</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171</v>
      </c>
      <c r="G801" s="54"/>
      <c r="H801" s="54" t="s">
        <v>2694</v>
      </c>
      <c r="I801" s="55" t="s">
        <v>2695</v>
      </c>
      <c r="J801" s="55" t="s">
        <v>147</v>
      </c>
      <c r="K801" s="55"/>
      <c r="L801" s="55" t="s">
        <v>2696</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171</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171</v>
      </c>
      <c r="G802" s="54">
        <v>69</v>
      </c>
      <c r="H802" s="54" t="s">
        <v>2697</v>
      </c>
      <c r="I802" s="55" t="s">
        <v>2698</v>
      </c>
      <c r="J802" s="55" t="s">
        <v>147</v>
      </c>
      <c r="K802" s="55"/>
      <c r="L802" s="55" t="s">
        <v>2343</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171</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171</v>
      </c>
      <c r="G803" s="54">
        <v>70</v>
      </c>
      <c r="H803" s="54" t="s">
        <v>2699</v>
      </c>
      <c r="I803" s="55" t="s">
        <v>2700</v>
      </c>
      <c r="J803" s="55" t="s">
        <v>147</v>
      </c>
      <c r="K803" s="55"/>
      <c r="L803" s="55" t="s">
        <v>2701</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171</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171</v>
      </c>
      <c r="G804" s="54">
        <v>71</v>
      </c>
      <c r="H804" s="54" t="s">
        <v>2702</v>
      </c>
      <c r="I804" s="55" t="s">
        <v>2703</v>
      </c>
      <c r="J804" s="55" t="s">
        <v>2701</v>
      </c>
      <c r="K804" s="55"/>
      <c r="L804" s="55" t="s">
        <v>2343</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171</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171</v>
      </c>
      <c r="G805" s="54"/>
      <c r="H805" s="54" t="s">
        <v>2704</v>
      </c>
      <c r="I805" s="55" t="s">
        <v>2705</v>
      </c>
      <c r="J805" s="55" t="s">
        <v>147</v>
      </c>
      <c r="K805" s="55"/>
      <c r="L805" s="55" t="s">
        <v>2343</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171</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171</v>
      </c>
      <c r="G806" s="54"/>
      <c r="H806" s="54" t="s">
        <v>2706</v>
      </c>
      <c r="I806" s="55" t="s">
        <v>2707</v>
      </c>
      <c r="J806" s="55" t="s">
        <v>147</v>
      </c>
      <c r="K806" s="55"/>
      <c r="L806" s="55" t="s">
        <v>2701</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171</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171</v>
      </c>
      <c r="G807" s="54">
        <v>72</v>
      </c>
      <c r="H807" s="54" t="s">
        <v>2708</v>
      </c>
      <c r="I807" s="55" t="s">
        <v>2709</v>
      </c>
      <c r="J807" s="55" t="s">
        <v>2370</v>
      </c>
      <c r="K807" s="55"/>
      <c r="L807" s="55" t="s">
        <v>2343</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171</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171</v>
      </c>
      <c r="G808" s="54"/>
      <c r="H808" s="54" t="s">
        <v>2710</v>
      </c>
      <c r="I808" s="55" t="s">
        <v>2705</v>
      </c>
      <c r="J808" s="55" t="s">
        <v>147</v>
      </c>
      <c r="K808" s="55"/>
      <c r="L808" s="55" t="s">
        <v>2711</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171</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171</v>
      </c>
      <c r="G809" s="54"/>
      <c r="H809" s="54" t="s">
        <v>2712</v>
      </c>
      <c r="I809" s="55" t="s">
        <v>2707</v>
      </c>
      <c r="J809" s="55" t="s">
        <v>147</v>
      </c>
      <c r="K809" s="55"/>
      <c r="L809" s="55" t="s">
        <v>2701</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171</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171</v>
      </c>
      <c r="G810" s="54">
        <v>73</v>
      </c>
      <c r="H810" s="54" t="s">
        <v>2713</v>
      </c>
      <c r="I810" s="55" t="s">
        <v>2714</v>
      </c>
      <c r="J810" s="55" t="s">
        <v>2370</v>
      </c>
      <c r="K810" s="55"/>
      <c r="L810" s="55" t="s">
        <v>2711</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171</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171</v>
      </c>
      <c r="G811" s="54"/>
      <c r="H811" s="54" t="s">
        <v>2715</v>
      </c>
      <c r="I811" s="55" t="s">
        <v>2705</v>
      </c>
      <c r="J811" s="55" t="s">
        <v>147</v>
      </c>
      <c r="K811" s="55"/>
      <c r="L811" s="55" t="s">
        <v>2716</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171</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171</v>
      </c>
      <c r="G812" s="54"/>
      <c r="H812" s="54" t="s">
        <v>2717</v>
      </c>
      <c r="I812" s="55" t="s">
        <v>2718</v>
      </c>
      <c r="J812" s="55" t="s">
        <v>147</v>
      </c>
      <c r="K812" s="55"/>
      <c r="L812" s="55" t="s">
        <v>2719</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171</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171</v>
      </c>
      <c r="G813" s="54">
        <v>74</v>
      </c>
      <c r="H813" s="54" t="s">
        <v>2720</v>
      </c>
      <c r="I813" s="55" t="s">
        <v>2721</v>
      </c>
      <c r="J813" s="55" t="s">
        <v>2722</v>
      </c>
      <c r="K813" s="55"/>
      <c r="L813" s="55" t="s">
        <v>2716</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171</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171</v>
      </c>
      <c r="G814" s="54"/>
      <c r="H814" s="54" t="s">
        <v>2723</v>
      </c>
      <c r="I814" s="55" t="s">
        <v>2724</v>
      </c>
      <c r="J814" s="55" t="s">
        <v>2503</v>
      </c>
      <c r="K814" s="55"/>
      <c r="L814" s="55" t="s">
        <v>2507</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171</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171</v>
      </c>
      <c r="G815" s="54"/>
      <c r="H815" s="54" t="s">
        <v>2725</v>
      </c>
      <c r="I815" s="55" t="s">
        <v>2726</v>
      </c>
      <c r="J815" s="55" t="s">
        <v>147</v>
      </c>
      <c r="K815" s="55"/>
      <c r="L815" s="55" t="s">
        <v>2727</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171</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171</v>
      </c>
      <c r="G816" s="54">
        <v>75</v>
      </c>
      <c r="H816" s="54" t="s">
        <v>2728</v>
      </c>
      <c r="I816" s="55" t="s">
        <v>2729</v>
      </c>
      <c r="J816" s="55" t="s">
        <v>2730</v>
      </c>
      <c r="K816" s="55"/>
      <c r="L816" s="55" t="s">
        <v>2731</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2732</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171</v>
      </c>
      <c r="G817" s="54">
        <v>76</v>
      </c>
      <c r="H817" s="54" t="s">
        <v>2733</v>
      </c>
      <c r="I817" s="55" t="s">
        <v>2734</v>
      </c>
      <c r="J817" s="55" t="s">
        <v>147</v>
      </c>
      <c r="K817" s="55"/>
      <c r="L817" s="55" t="s">
        <v>2735</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2732</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171</v>
      </c>
      <c r="G818" s="54">
        <v>77</v>
      </c>
      <c r="H818" s="54" t="s">
        <v>2736</v>
      </c>
      <c r="I818" s="55" t="s">
        <v>2737</v>
      </c>
      <c r="J818" s="55" t="s">
        <v>2738</v>
      </c>
      <c r="K818" s="55"/>
      <c r="L818" s="55" t="s">
        <v>2739</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2732</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171</v>
      </c>
      <c r="G819" s="54">
        <v>78</v>
      </c>
      <c r="H819" s="54" t="s">
        <v>2740</v>
      </c>
      <c r="I819" s="55" t="s">
        <v>2741</v>
      </c>
      <c r="J819" s="55" t="s">
        <v>2738</v>
      </c>
      <c r="K819" s="55"/>
      <c r="L819" s="55" t="s">
        <v>2742</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2732</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171</v>
      </c>
      <c r="G820" s="54">
        <v>79</v>
      </c>
      <c r="H820" s="54" t="s">
        <v>2743</v>
      </c>
      <c r="I820" s="55" t="s">
        <v>2744</v>
      </c>
      <c r="J820" s="55" t="s">
        <v>2745</v>
      </c>
      <c r="K820" s="55"/>
      <c r="L820" s="55" t="s">
        <v>2739</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2732</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171</v>
      </c>
      <c r="G821" s="54"/>
      <c r="H821" s="54" t="s">
        <v>2746</v>
      </c>
      <c r="I821" s="55" t="s">
        <v>2747</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2732</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171</v>
      </c>
      <c r="G822" s="54"/>
      <c r="H822" s="54" t="s">
        <v>2748</v>
      </c>
      <c r="I822" s="55" t="s">
        <v>2749</v>
      </c>
      <c r="J822" s="55" t="s">
        <v>2750</v>
      </c>
      <c r="K822" s="55"/>
      <c r="L822" s="55" t="s">
        <v>2751</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2732</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2732</v>
      </c>
      <c r="G823" s="166" t="s">
        <v>2752</v>
      </c>
      <c r="H823" s="193"/>
      <c r="I823" s="167" t="s">
        <v>2753</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2732</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2732</v>
      </c>
      <c r="G824" s="54">
        <v>1</v>
      </c>
      <c r="H824" s="54" t="s">
        <v>2754</v>
      </c>
      <c r="I824" s="55" t="s">
        <v>147</v>
      </c>
      <c r="J824" s="55" t="s">
        <v>2755</v>
      </c>
      <c r="K824" s="55"/>
      <c r="L824" s="55" t="s">
        <v>2756</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2732</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2732</v>
      </c>
      <c r="G825" s="54"/>
      <c r="H825" s="54" t="s">
        <v>2757</v>
      </c>
      <c r="I825" s="55" t="s">
        <v>2758</v>
      </c>
      <c r="J825" s="55" t="s">
        <v>2756</v>
      </c>
      <c r="K825" s="55"/>
      <c r="L825" s="55" t="s">
        <v>2759</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2732</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2732</v>
      </c>
      <c r="G826" s="54"/>
      <c r="H826" s="54" t="s">
        <v>2760</v>
      </c>
      <c r="I826" s="55" t="s">
        <v>2761</v>
      </c>
      <c r="J826" s="55" t="s">
        <v>2762</v>
      </c>
      <c r="K826" s="55"/>
      <c r="L826" s="55" t="s">
        <v>2763</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2732</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2732</v>
      </c>
      <c r="G827" s="54"/>
      <c r="H827" s="54" t="s">
        <v>2764</v>
      </c>
      <c r="I827" s="55" t="s">
        <v>2765</v>
      </c>
      <c r="J827" s="55" t="s">
        <v>2763</v>
      </c>
      <c r="K827" s="55"/>
      <c r="L827" s="55" t="s">
        <v>2766</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2732</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2732</v>
      </c>
      <c r="G828" s="54"/>
      <c r="H828" s="54" t="s">
        <v>2767</v>
      </c>
      <c r="I828" s="55" t="s">
        <v>2768</v>
      </c>
      <c r="J828" s="55" t="s">
        <v>2751</v>
      </c>
      <c r="K828" s="55"/>
      <c r="L828" s="55" t="s">
        <v>2769</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2732</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2732</v>
      </c>
      <c r="G829" s="54"/>
      <c r="H829" s="54" t="s">
        <v>2770</v>
      </c>
      <c r="I829" s="55" t="s">
        <v>2771</v>
      </c>
      <c r="J829" s="55" t="s">
        <v>2772</v>
      </c>
      <c r="K829" s="55"/>
      <c r="L829" s="55" t="s">
        <v>2773</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2732</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2732</v>
      </c>
      <c r="G830" s="54"/>
      <c r="H830" s="54" t="s">
        <v>2774</v>
      </c>
      <c r="I830" s="55" t="s">
        <v>2775</v>
      </c>
      <c r="J830" s="55" t="s">
        <v>2751</v>
      </c>
      <c r="K830" s="55"/>
      <c r="L830" s="55" t="s">
        <v>2776</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2732</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2732</v>
      </c>
      <c r="G831" s="54">
        <v>2</v>
      </c>
      <c r="H831" s="54" t="s">
        <v>2777</v>
      </c>
      <c r="I831" s="55" t="s">
        <v>2778</v>
      </c>
      <c r="J831" s="55" t="s">
        <v>2776</v>
      </c>
      <c r="K831" s="55"/>
      <c r="L831" s="55" t="s">
        <v>2779</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2732</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2732</v>
      </c>
      <c r="G832" s="54"/>
      <c r="H832" s="54" t="s">
        <v>2780</v>
      </c>
      <c r="I832" s="55" t="s">
        <v>2781</v>
      </c>
      <c r="J832" s="55" t="s">
        <v>2779</v>
      </c>
      <c r="K832" s="55"/>
      <c r="L832" s="55" t="s">
        <v>2782</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2732</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2732</v>
      </c>
      <c r="G833" s="54"/>
      <c r="H833" s="54" t="s">
        <v>2783</v>
      </c>
      <c r="I833" s="55" t="s">
        <v>2784</v>
      </c>
      <c r="J833" s="55" t="s">
        <v>2782</v>
      </c>
      <c r="K833" s="55"/>
      <c r="L833" s="55" t="s">
        <v>2785</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2732</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2732</v>
      </c>
      <c r="G834" s="54"/>
      <c r="H834" s="54" t="s">
        <v>2786</v>
      </c>
      <c r="I834" s="55" t="s">
        <v>2787</v>
      </c>
      <c r="J834" s="55" t="s">
        <v>2788</v>
      </c>
      <c r="K834" s="55"/>
      <c r="L834" s="55" t="s">
        <v>2789</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2732</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2732</v>
      </c>
      <c r="G835" s="54"/>
      <c r="H835" s="54" t="s">
        <v>2790</v>
      </c>
      <c r="I835" s="55" t="s">
        <v>2791</v>
      </c>
      <c r="J835" s="55" t="s">
        <v>2789</v>
      </c>
      <c r="K835" s="55"/>
      <c r="L835" s="55" t="s">
        <v>2773</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2732</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2732</v>
      </c>
      <c r="G836" s="54"/>
      <c r="H836" s="54" t="s">
        <v>2792</v>
      </c>
      <c r="I836" s="55" t="s">
        <v>2793</v>
      </c>
      <c r="J836" s="55" t="s">
        <v>2751</v>
      </c>
      <c r="K836" s="55"/>
      <c r="L836" s="55" t="s">
        <v>2794</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2732</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2732</v>
      </c>
      <c r="G837" s="54"/>
      <c r="H837" s="54" t="s">
        <v>2795</v>
      </c>
      <c r="I837" s="55" t="s">
        <v>2796</v>
      </c>
      <c r="J837" s="55" t="s">
        <v>2751</v>
      </c>
      <c r="K837" s="55"/>
      <c r="L837" s="55" t="s">
        <v>2797</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2732</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2732</v>
      </c>
      <c r="G838" s="54">
        <v>3</v>
      </c>
      <c r="H838" s="54" t="s">
        <v>2798</v>
      </c>
      <c r="I838" s="55" t="s">
        <v>459</v>
      </c>
      <c r="J838" s="55" t="s">
        <v>2797</v>
      </c>
      <c r="K838" s="55"/>
      <c r="L838" s="55" t="s">
        <v>2794</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2732</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2732</v>
      </c>
      <c r="G839" s="54"/>
      <c r="H839" s="54" t="s">
        <v>2799</v>
      </c>
      <c r="I839" s="55" t="s">
        <v>2800</v>
      </c>
      <c r="J839" s="55" t="s">
        <v>2801</v>
      </c>
      <c r="K839" s="55"/>
      <c r="L839" s="55" t="s">
        <v>2802</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2732</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2732</v>
      </c>
      <c r="G840" s="54"/>
      <c r="H840" s="54" t="s">
        <v>2803</v>
      </c>
      <c r="I840" s="55" t="s">
        <v>2804</v>
      </c>
      <c r="J840" s="55" t="s">
        <v>2778</v>
      </c>
      <c r="K840" s="55"/>
      <c r="L840" s="55" t="s">
        <v>2805</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2732</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2732</v>
      </c>
      <c r="G841" s="54"/>
      <c r="H841" s="54" t="s">
        <v>2806</v>
      </c>
      <c r="I841" s="55" t="s">
        <v>2807</v>
      </c>
      <c r="J841" s="55" t="s">
        <v>2778</v>
      </c>
      <c r="K841" s="55"/>
      <c r="L841" s="55" t="s">
        <v>2808</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2732</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2732</v>
      </c>
      <c r="G842" s="54">
        <v>4</v>
      </c>
      <c r="H842" s="54" t="s">
        <v>2809</v>
      </c>
      <c r="I842" s="55" t="s">
        <v>2663</v>
      </c>
      <c r="J842" s="55" t="s">
        <v>2808</v>
      </c>
      <c r="K842" s="55"/>
      <c r="L842" s="55" t="s">
        <v>2810</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2732</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2732</v>
      </c>
      <c r="G843" s="54"/>
      <c r="H843" s="54" t="s">
        <v>2811</v>
      </c>
      <c r="I843" s="55" t="s">
        <v>2812</v>
      </c>
      <c r="J843" s="55" t="s">
        <v>2810</v>
      </c>
      <c r="K843" s="55"/>
      <c r="L843" s="55" t="s">
        <v>2805</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2732</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2732</v>
      </c>
      <c r="G844" s="54"/>
      <c r="H844" s="54" t="s">
        <v>2813</v>
      </c>
      <c r="I844" s="55" t="s">
        <v>2814</v>
      </c>
      <c r="J844" s="55" t="s">
        <v>2769</v>
      </c>
      <c r="K844" s="55"/>
      <c r="L844" s="55" t="s">
        <v>2778</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2732</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2732</v>
      </c>
      <c r="G845" s="54"/>
      <c r="H845" s="54" t="s">
        <v>2815</v>
      </c>
      <c r="I845" s="55" t="s">
        <v>2816</v>
      </c>
      <c r="J845" s="55" t="s">
        <v>2769</v>
      </c>
      <c r="K845" s="55"/>
      <c r="L845" s="55" t="s">
        <v>2817</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2732</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2732</v>
      </c>
      <c r="G846" s="54">
        <v>5</v>
      </c>
      <c r="H846" s="54" t="s">
        <v>2818</v>
      </c>
      <c r="I846" s="83" t="s">
        <v>2819</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2732</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2732</v>
      </c>
      <c r="G847" s="86"/>
      <c r="H847" s="54" t="s">
        <v>2820</v>
      </c>
      <c r="I847" s="55" t="s">
        <v>2821</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2732</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2732</v>
      </c>
      <c r="G848" s="54"/>
      <c r="H848" s="54" t="s">
        <v>2822</v>
      </c>
      <c r="I848" s="55" t="s">
        <v>2823</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2732</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2732</v>
      </c>
      <c r="G849" s="54"/>
      <c r="H849" s="54" t="s">
        <v>2824</v>
      </c>
      <c r="I849" s="55" t="s">
        <v>2825</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2732</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2732</v>
      </c>
      <c r="G850" s="54">
        <v>6</v>
      </c>
      <c r="H850" s="54" t="s">
        <v>2826</v>
      </c>
      <c r="I850" s="55" t="s">
        <v>2827</v>
      </c>
      <c r="J850" s="55" t="s">
        <v>2828</v>
      </c>
      <c r="K850" s="55"/>
      <c r="L850" s="55" t="s">
        <v>2773</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2732</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2732</v>
      </c>
      <c r="G851" s="54"/>
      <c r="H851" s="54" t="s">
        <v>2829</v>
      </c>
      <c r="I851" s="55" t="s">
        <v>2830</v>
      </c>
      <c r="J851" s="55" t="s">
        <v>2778</v>
      </c>
      <c r="K851" s="55"/>
      <c r="L851" s="55" t="s">
        <v>418</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2732</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2732</v>
      </c>
      <c r="G852" s="54"/>
      <c r="H852" s="54" t="s">
        <v>2831</v>
      </c>
      <c r="I852" s="55" t="s">
        <v>2832</v>
      </c>
      <c r="J852" s="55" t="s">
        <v>2778</v>
      </c>
      <c r="K852" s="55"/>
      <c r="L852" s="55" t="s">
        <v>2833</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2732</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2732</v>
      </c>
      <c r="G853" s="54">
        <v>7</v>
      </c>
      <c r="H853" s="54" t="s">
        <v>2834</v>
      </c>
      <c r="I853" s="55" t="s">
        <v>2835</v>
      </c>
      <c r="J853" s="55" t="s">
        <v>2836</v>
      </c>
      <c r="K853" s="55"/>
      <c r="L853" s="55" t="s">
        <v>2837</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2732</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2732</v>
      </c>
      <c r="G854" s="54"/>
      <c r="H854" s="54" t="s">
        <v>2838</v>
      </c>
      <c r="I854" s="55" t="s">
        <v>2839</v>
      </c>
      <c r="J854" s="55" t="s">
        <v>2840</v>
      </c>
      <c r="K854" s="55"/>
      <c r="L854" s="55" t="s">
        <v>418</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2732</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2732</v>
      </c>
      <c r="G855" s="54"/>
      <c r="H855" s="54" t="s">
        <v>2841</v>
      </c>
      <c r="I855" s="55" t="s">
        <v>2842</v>
      </c>
      <c r="J855" s="55" t="s">
        <v>2778</v>
      </c>
      <c r="K855" s="55"/>
      <c r="L855" s="55" t="s">
        <v>2773</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2732</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2732</v>
      </c>
      <c r="G856" s="54"/>
      <c r="H856" s="54" t="s">
        <v>2843</v>
      </c>
      <c r="I856" s="55" t="s">
        <v>2844</v>
      </c>
      <c r="J856" s="55" t="s">
        <v>2778</v>
      </c>
      <c r="K856" s="55"/>
      <c r="L856" s="55" t="s">
        <v>2845</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2732</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2732</v>
      </c>
      <c r="G857" s="54">
        <v>8</v>
      </c>
      <c r="H857" s="54" t="s">
        <v>2846</v>
      </c>
      <c r="I857" s="55" t="s">
        <v>2847</v>
      </c>
      <c r="J857" s="55" t="s">
        <v>2848</v>
      </c>
      <c r="K857" s="55"/>
      <c r="L857" s="55" t="s">
        <v>2773</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2732</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2732</v>
      </c>
      <c r="G858" s="54"/>
      <c r="H858" s="54" t="s">
        <v>2849</v>
      </c>
      <c r="I858" s="55" t="s">
        <v>2850</v>
      </c>
      <c r="J858" s="55" t="s">
        <v>147</v>
      </c>
      <c r="K858" s="55"/>
      <c r="L858" s="55" t="s">
        <v>459</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2732</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2732</v>
      </c>
      <c r="G859" s="54"/>
      <c r="H859" s="54" t="s">
        <v>2851</v>
      </c>
      <c r="I859" s="55" t="s">
        <v>2852</v>
      </c>
      <c r="J859" s="55" t="s">
        <v>147</v>
      </c>
      <c r="K859" s="55"/>
      <c r="L859" s="55" t="s">
        <v>2853</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2732</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2732</v>
      </c>
      <c r="G860" s="54">
        <v>9</v>
      </c>
      <c r="H860" s="54" t="s">
        <v>2854</v>
      </c>
      <c r="I860" s="55" t="s">
        <v>2855</v>
      </c>
      <c r="J860" s="55" t="s">
        <v>2856</v>
      </c>
      <c r="K860" s="55"/>
      <c r="L860" s="55" t="s">
        <v>2857</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2732</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2732</v>
      </c>
      <c r="G861" s="54"/>
      <c r="H861" s="54" t="s">
        <v>2858</v>
      </c>
      <c r="I861" s="55" t="s">
        <v>2859</v>
      </c>
      <c r="J861" s="55" t="s">
        <v>2343</v>
      </c>
      <c r="K861" s="55"/>
      <c r="L861" s="55" t="s">
        <v>2860</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2732</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2732</v>
      </c>
      <c r="G862" s="54"/>
      <c r="H862" s="54" t="s">
        <v>2861</v>
      </c>
      <c r="I862" s="55" t="s">
        <v>2862</v>
      </c>
      <c r="J862" s="55" t="s">
        <v>2863</v>
      </c>
      <c r="K862" s="55"/>
      <c r="L862" s="55" t="s">
        <v>459</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2732</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2732</v>
      </c>
      <c r="G863" s="54"/>
      <c r="H863" s="54" t="s">
        <v>2864</v>
      </c>
      <c r="I863" s="55" t="s">
        <v>2865</v>
      </c>
      <c r="J863" s="55" t="s">
        <v>2778</v>
      </c>
      <c r="K863" s="55"/>
      <c r="L863" s="55" t="s">
        <v>418</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2732</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2732</v>
      </c>
      <c r="G864" s="54"/>
      <c r="H864" s="54" t="s">
        <v>2866</v>
      </c>
      <c r="I864" s="55" t="s">
        <v>2867</v>
      </c>
      <c r="J864" s="55" t="s">
        <v>2778</v>
      </c>
      <c r="K864" s="55"/>
      <c r="L864" s="55" t="s">
        <v>2853</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2732</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2732</v>
      </c>
      <c r="G865" s="54">
        <v>10</v>
      </c>
      <c r="H865" s="54" t="s">
        <v>2868</v>
      </c>
      <c r="I865" s="55" t="s">
        <v>2869</v>
      </c>
      <c r="J865" s="55" t="s">
        <v>2870</v>
      </c>
      <c r="K865" s="55"/>
      <c r="L865" s="55" t="s">
        <v>418</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2732</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2732</v>
      </c>
      <c r="G866" s="54"/>
      <c r="H866" s="54" t="s">
        <v>2871</v>
      </c>
      <c r="I866" s="55" t="s">
        <v>2872</v>
      </c>
      <c r="J866" s="55" t="s">
        <v>2778</v>
      </c>
      <c r="K866" s="55"/>
      <c r="L866" s="55" t="s">
        <v>2873</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2732</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2732</v>
      </c>
      <c r="G867" s="54"/>
      <c r="H867" s="54" t="s">
        <v>2874</v>
      </c>
      <c r="I867" s="55" t="s">
        <v>2875</v>
      </c>
      <c r="J867" s="55" t="s">
        <v>2778</v>
      </c>
      <c r="K867" s="55"/>
      <c r="L867" s="55" t="s">
        <v>2853</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2732</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2732</v>
      </c>
      <c r="G868" s="54">
        <v>11</v>
      </c>
      <c r="H868" s="54" t="s">
        <v>2876</v>
      </c>
      <c r="I868" s="55" t="s">
        <v>2877</v>
      </c>
      <c r="J868" s="55" t="s">
        <v>2870</v>
      </c>
      <c r="K868" s="55"/>
      <c r="L868" s="55" t="s">
        <v>2873</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2732</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2732</v>
      </c>
      <c r="G869" s="54"/>
      <c r="H869" s="54" t="s">
        <v>2878</v>
      </c>
      <c r="I869" s="55" t="s">
        <v>2872</v>
      </c>
      <c r="J869" s="55" t="s">
        <v>2778</v>
      </c>
      <c r="K869" s="55"/>
      <c r="L869" s="55" t="s">
        <v>2879</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2732</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2732</v>
      </c>
      <c r="G870" s="54"/>
      <c r="H870" s="54" t="s">
        <v>2880</v>
      </c>
      <c r="I870" s="55" t="s">
        <v>2881</v>
      </c>
      <c r="J870" s="55" t="s">
        <v>2778</v>
      </c>
      <c r="K870" s="55"/>
      <c r="L870" s="55" t="s">
        <v>2882</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2732</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2732</v>
      </c>
      <c r="G871" s="54">
        <v>12</v>
      </c>
      <c r="H871" s="54" t="s">
        <v>2883</v>
      </c>
      <c r="I871" s="55" t="s">
        <v>2779</v>
      </c>
      <c r="J871" s="55" t="s">
        <v>2884</v>
      </c>
      <c r="K871" s="55"/>
      <c r="L871" s="55" t="s">
        <v>2885</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2732</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2732</v>
      </c>
      <c r="G872" s="54"/>
      <c r="H872" s="54" t="s">
        <v>2886</v>
      </c>
      <c r="I872" s="55" t="s">
        <v>2887</v>
      </c>
      <c r="J872" s="55" t="s">
        <v>2888</v>
      </c>
      <c r="K872" s="55"/>
      <c r="L872" s="55" t="s">
        <v>2879</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2732</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2732</v>
      </c>
      <c r="G873" s="54"/>
      <c r="H873" s="54" t="s">
        <v>2889</v>
      </c>
      <c r="I873" s="55" t="s">
        <v>2890</v>
      </c>
      <c r="J873" s="55" t="s">
        <v>2778</v>
      </c>
      <c r="K873" s="55"/>
      <c r="L873" s="55" t="s">
        <v>2891</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2732</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2732</v>
      </c>
      <c r="G874" s="54"/>
      <c r="H874" s="54" t="s">
        <v>2892</v>
      </c>
      <c r="I874" s="55" t="s">
        <v>2893</v>
      </c>
      <c r="J874" s="55" t="s">
        <v>2778</v>
      </c>
      <c r="K874" s="55"/>
      <c r="L874" s="55" t="s">
        <v>2853</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2732</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2732</v>
      </c>
      <c r="G875" s="54">
        <v>13</v>
      </c>
      <c r="H875" s="54" t="s">
        <v>2894</v>
      </c>
      <c r="I875" s="55" t="s">
        <v>2810</v>
      </c>
      <c r="J875" s="55" t="s">
        <v>2870</v>
      </c>
      <c r="K875" s="55"/>
      <c r="L875" s="55" t="s">
        <v>2895</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2732</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2732</v>
      </c>
      <c r="G876" s="54"/>
      <c r="H876" s="54" t="s">
        <v>2896</v>
      </c>
      <c r="I876" s="55" t="s">
        <v>2872</v>
      </c>
      <c r="J876" s="55" t="s">
        <v>2895</v>
      </c>
      <c r="K876" s="55"/>
      <c r="L876" s="55" t="s">
        <v>2891</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2732</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2732</v>
      </c>
      <c r="G877" s="54"/>
      <c r="H877" s="54" t="s">
        <v>2897</v>
      </c>
      <c r="I877" s="55" t="s">
        <v>2898</v>
      </c>
      <c r="J877" s="55" t="s">
        <v>2778</v>
      </c>
      <c r="K877" s="55"/>
      <c r="L877" s="55" t="s">
        <v>2899</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2732</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2732</v>
      </c>
      <c r="G878" s="54"/>
      <c r="H878" s="54" t="s">
        <v>2900</v>
      </c>
      <c r="I878" s="55" t="s">
        <v>2901</v>
      </c>
      <c r="J878" s="55" t="s">
        <v>2778</v>
      </c>
      <c r="K878" s="55"/>
      <c r="L878" s="55" t="s">
        <v>2902</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2732</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2732</v>
      </c>
      <c r="G879" s="54">
        <v>14</v>
      </c>
      <c r="H879" s="54" t="s">
        <v>2903</v>
      </c>
      <c r="I879" s="55" t="s">
        <v>2879</v>
      </c>
      <c r="J879" s="55" t="s">
        <v>2902</v>
      </c>
      <c r="K879" s="55"/>
      <c r="L879" s="55" t="s">
        <v>2779</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2732</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2732</v>
      </c>
      <c r="G880" s="54"/>
      <c r="H880" s="54" t="s">
        <v>2904</v>
      </c>
      <c r="I880" s="55" t="s">
        <v>2905</v>
      </c>
      <c r="J880" s="55" t="s">
        <v>2779</v>
      </c>
      <c r="K880" s="55"/>
      <c r="L880" s="55" t="s">
        <v>2899</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2732</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2732</v>
      </c>
      <c r="G881" s="54"/>
      <c r="H881" s="54" t="s">
        <v>2906</v>
      </c>
      <c r="I881" s="55" t="s">
        <v>2907</v>
      </c>
      <c r="J881" s="55" t="s">
        <v>2778</v>
      </c>
      <c r="K881" s="55"/>
      <c r="L881" s="55" t="s">
        <v>2779</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2732</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2732</v>
      </c>
      <c r="G882" s="54"/>
      <c r="H882" s="54" t="s">
        <v>2908</v>
      </c>
      <c r="I882" s="55" t="s">
        <v>2909</v>
      </c>
      <c r="J882" s="55" t="s">
        <v>2778</v>
      </c>
      <c r="K882" s="55"/>
      <c r="L882" s="55" t="s">
        <v>2152</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2732</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2732</v>
      </c>
      <c r="G883" s="54">
        <v>15</v>
      </c>
      <c r="H883" s="54" t="s">
        <v>2910</v>
      </c>
      <c r="I883" s="55" t="s">
        <v>2911</v>
      </c>
      <c r="J883" s="55" t="s">
        <v>2912</v>
      </c>
      <c r="K883" s="55"/>
      <c r="L883" s="55" t="s">
        <v>2779</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2732</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2732</v>
      </c>
      <c r="G884" s="54"/>
      <c r="H884" s="54" t="s">
        <v>2913</v>
      </c>
      <c r="I884" s="55" t="s">
        <v>2914</v>
      </c>
      <c r="J884" s="55" t="s">
        <v>459</v>
      </c>
      <c r="K884" s="55"/>
      <c r="L884" s="55" t="s">
        <v>2805</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2732</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2732</v>
      </c>
      <c r="G885" s="54"/>
      <c r="H885" s="54" t="s">
        <v>2915</v>
      </c>
      <c r="I885" s="55" t="s">
        <v>2916</v>
      </c>
      <c r="J885" s="55" t="s">
        <v>459</v>
      </c>
      <c r="K885" s="55"/>
      <c r="L885" s="55" t="s">
        <v>2917</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2732</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2732</v>
      </c>
      <c r="G886" s="54">
        <v>16</v>
      </c>
      <c r="H886" s="54" t="s">
        <v>2918</v>
      </c>
      <c r="I886" s="55" t="s">
        <v>2919</v>
      </c>
      <c r="J886" s="55" t="s">
        <v>2920</v>
      </c>
      <c r="K886" s="55"/>
      <c r="L886" s="55" t="s">
        <v>2921</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2732</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2732</v>
      </c>
      <c r="G887" s="54"/>
      <c r="H887" s="54" t="s">
        <v>2922</v>
      </c>
      <c r="I887" s="55" t="s">
        <v>2923</v>
      </c>
      <c r="J887" s="55" t="s">
        <v>147</v>
      </c>
      <c r="K887" s="55"/>
      <c r="L887" s="55" t="s">
        <v>418</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2732</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2732</v>
      </c>
      <c r="G888" s="54"/>
      <c r="H888" s="54" t="s">
        <v>2924</v>
      </c>
      <c r="I888" s="55" t="s">
        <v>2925</v>
      </c>
      <c r="J888" s="55" t="s">
        <v>147</v>
      </c>
      <c r="K888" s="55"/>
      <c r="L888" s="55" t="s">
        <v>2926</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2732</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2732</v>
      </c>
      <c r="G889" s="54">
        <v>17</v>
      </c>
      <c r="H889" s="54" t="s">
        <v>2927</v>
      </c>
      <c r="I889" s="55" t="s">
        <v>2763</v>
      </c>
      <c r="J889" s="55" t="s">
        <v>2928</v>
      </c>
      <c r="K889" s="55"/>
      <c r="L889" s="55" t="s">
        <v>418</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2732</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2732</v>
      </c>
      <c r="G890" s="54"/>
      <c r="H890" s="54" t="s">
        <v>2929</v>
      </c>
      <c r="I890" s="55" t="s">
        <v>2930</v>
      </c>
      <c r="J890" s="55" t="s">
        <v>147</v>
      </c>
      <c r="K890" s="55"/>
      <c r="L890" s="55" t="s">
        <v>418</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2732</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2732</v>
      </c>
      <c r="G891" s="54"/>
      <c r="H891" s="54" t="s">
        <v>2931</v>
      </c>
      <c r="I891" s="55" t="s">
        <v>2932</v>
      </c>
      <c r="J891" s="55" t="s">
        <v>147</v>
      </c>
      <c r="K891" s="55"/>
      <c r="L891" s="55" t="s">
        <v>2152</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2732</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2732</v>
      </c>
      <c r="G892" s="54">
        <v>18</v>
      </c>
      <c r="H892" s="54" t="s">
        <v>2933</v>
      </c>
      <c r="I892" s="55" t="s">
        <v>2934</v>
      </c>
      <c r="J892" s="55" t="s">
        <v>2935</v>
      </c>
      <c r="K892" s="55"/>
      <c r="L892" s="55" t="s">
        <v>418</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2732</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2732</v>
      </c>
      <c r="G893" s="54"/>
      <c r="H893" s="54" t="s">
        <v>2936</v>
      </c>
      <c r="I893" s="55" t="s">
        <v>2937</v>
      </c>
      <c r="J893" s="55" t="s">
        <v>2938</v>
      </c>
      <c r="K893" s="55"/>
      <c r="L893" s="55" t="s">
        <v>459</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2732</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2732</v>
      </c>
      <c r="G894" s="54"/>
      <c r="H894" s="54" t="s">
        <v>2939</v>
      </c>
      <c r="I894" s="55" t="s">
        <v>2875</v>
      </c>
      <c r="J894" s="55" t="s">
        <v>2938</v>
      </c>
      <c r="K894" s="55"/>
      <c r="L894" s="55" t="s">
        <v>2940</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2732</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2732</v>
      </c>
      <c r="G895" s="54">
        <v>19</v>
      </c>
      <c r="H895" s="54" t="s">
        <v>2941</v>
      </c>
      <c r="I895" s="55" t="s">
        <v>2059</v>
      </c>
      <c r="J895" s="55" t="s">
        <v>2940</v>
      </c>
      <c r="K895" s="55"/>
      <c r="L895" s="55" t="s">
        <v>459</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2732</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2732</v>
      </c>
      <c r="G896" s="54">
        <v>20</v>
      </c>
      <c r="H896" s="54" t="s">
        <v>2942</v>
      </c>
      <c r="I896" s="55" t="s">
        <v>2943</v>
      </c>
      <c r="J896" s="55" t="s">
        <v>2944</v>
      </c>
      <c r="K896" s="55"/>
      <c r="L896" s="55" t="s">
        <v>2945</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2732</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2732</v>
      </c>
      <c r="G897" s="54"/>
      <c r="H897" s="54" t="s">
        <v>2946</v>
      </c>
      <c r="I897" s="55" t="s">
        <v>2947</v>
      </c>
      <c r="J897" s="55" t="s">
        <v>2948</v>
      </c>
      <c r="K897" s="55"/>
      <c r="L897" s="55" t="s">
        <v>2763</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2732</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2732</v>
      </c>
      <c r="G898" s="54"/>
      <c r="H898" s="54" t="s">
        <v>2949</v>
      </c>
      <c r="I898" s="55" t="s">
        <v>2950</v>
      </c>
      <c r="J898" s="55" t="s">
        <v>2948</v>
      </c>
      <c r="K898" s="55"/>
      <c r="L898" s="55" t="s">
        <v>2951</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2732</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2732</v>
      </c>
      <c r="G899" s="54">
        <v>21</v>
      </c>
      <c r="H899" s="54" t="s">
        <v>2952</v>
      </c>
      <c r="I899" s="55" t="s">
        <v>2953</v>
      </c>
      <c r="J899" s="55" t="s">
        <v>2059</v>
      </c>
      <c r="K899" s="55"/>
      <c r="L899" s="55" t="s">
        <v>2954</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2732</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2732</v>
      </c>
      <c r="G900" s="54">
        <v>22</v>
      </c>
      <c r="H900" s="54" t="s">
        <v>2955</v>
      </c>
      <c r="I900" s="55" t="s">
        <v>2956</v>
      </c>
      <c r="J900" s="55" t="s">
        <v>2059</v>
      </c>
      <c r="K900" s="55"/>
      <c r="L900" s="55" t="s">
        <v>2957</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2732</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2732</v>
      </c>
      <c r="G901" s="54">
        <v>23</v>
      </c>
      <c r="H901" s="54" t="s">
        <v>2958</v>
      </c>
      <c r="I901" s="55" t="s">
        <v>2959</v>
      </c>
      <c r="J901" s="55" t="s">
        <v>2782</v>
      </c>
      <c r="K901" s="55"/>
      <c r="L901" s="55" t="s">
        <v>2960</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2732</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2732</v>
      </c>
      <c r="G902" s="54">
        <v>24</v>
      </c>
      <c r="H902" s="54" t="s">
        <v>2961</v>
      </c>
      <c r="I902" s="55" t="s">
        <v>2962</v>
      </c>
      <c r="J902" s="55" t="s">
        <v>2782</v>
      </c>
      <c r="K902" s="55"/>
      <c r="L902" s="55" t="s">
        <v>2152</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2732</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2732</v>
      </c>
      <c r="G903" s="54"/>
      <c r="H903" s="54" t="s">
        <v>2963</v>
      </c>
      <c r="I903" s="55" t="s">
        <v>2964</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2732</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2732</v>
      </c>
      <c r="G904" s="54"/>
      <c r="H904" s="54" t="s">
        <v>2965</v>
      </c>
      <c r="I904" s="55" t="s">
        <v>2966</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2732</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2732</v>
      </c>
      <c r="G905" s="54"/>
      <c r="H905" s="54" t="s">
        <v>2967</v>
      </c>
      <c r="I905" s="55" t="s">
        <v>2968</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2732</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2732</v>
      </c>
      <c r="G906" s="54">
        <v>25</v>
      </c>
      <c r="H906" s="54" t="s">
        <v>2969</v>
      </c>
      <c r="I906" s="55" t="s">
        <v>2970</v>
      </c>
      <c r="J906" s="55" t="s">
        <v>2971</v>
      </c>
      <c r="K906" s="55"/>
      <c r="L906" s="55" t="s">
        <v>2960</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2732</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2732</v>
      </c>
      <c r="G907" s="54"/>
      <c r="H907" s="54" t="s">
        <v>2972</v>
      </c>
      <c r="I907" s="55" t="s">
        <v>2973</v>
      </c>
      <c r="J907" s="55" t="s">
        <v>147</v>
      </c>
      <c r="K907" s="55"/>
      <c r="L907" s="55" t="s">
        <v>2974</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2732</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2732</v>
      </c>
      <c r="G908" s="54"/>
      <c r="H908" s="54" t="s">
        <v>2975</v>
      </c>
      <c r="I908" s="55" t="s">
        <v>2976</v>
      </c>
      <c r="J908" s="55" t="s">
        <v>147</v>
      </c>
      <c r="K908" s="55"/>
      <c r="L908" s="55" t="s">
        <v>2977</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2732</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2732</v>
      </c>
      <c r="G909" s="54">
        <v>26</v>
      </c>
      <c r="H909" s="54" t="s">
        <v>2978</v>
      </c>
      <c r="I909" s="55" t="s">
        <v>2979</v>
      </c>
      <c r="J909" s="55" t="s">
        <v>2977</v>
      </c>
      <c r="K909" s="55"/>
      <c r="L909" s="55" t="s">
        <v>2974</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2732</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2732</v>
      </c>
      <c r="G910" s="54"/>
      <c r="H910" s="54" t="s">
        <v>2980</v>
      </c>
      <c r="I910" s="55" t="s">
        <v>2981</v>
      </c>
      <c r="J910" s="55" t="s">
        <v>147</v>
      </c>
      <c r="K910" s="55"/>
      <c r="L910" s="55" t="s">
        <v>2855</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2732</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2732</v>
      </c>
      <c r="G911" s="54"/>
      <c r="H911" s="54" t="s">
        <v>2982</v>
      </c>
      <c r="I911" s="55" t="s">
        <v>2983</v>
      </c>
      <c r="J911" s="55" t="s">
        <v>147</v>
      </c>
      <c r="K911" s="55"/>
      <c r="L911" s="55" t="s">
        <v>2152</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2732</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2732</v>
      </c>
      <c r="G912" s="54">
        <v>27</v>
      </c>
      <c r="H912" s="54" t="s">
        <v>2984</v>
      </c>
      <c r="I912" s="55" t="s">
        <v>2985</v>
      </c>
      <c r="J912" s="55" t="s">
        <v>2856</v>
      </c>
      <c r="K912" s="55"/>
      <c r="L912" s="55" t="s">
        <v>2857</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2732</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2732</v>
      </c>
      <c r="G913" s="54"/>
      <c r="H913" s="54" t="s">
        <v>2986</v>
      </c>
      <c r="I913" s="55" t="s">
        <v>2937</v>
      </c>
      <c r="J913" s="55" t="s">
        <v>2343</v>
      </c>
      <c r="K913" s="55"/>
      <c r="L913" s="55" t="s">
        <v>2855</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2732</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2732</v>
      </c>
      <c r="G914" s="54"/>
      <c r="H914" s="54" t="s">
        <v>2987</v>
      </c>
      <c r="I914" s="55" t="s">
        <v>2988</v>
      </c>
      <c r="J914" s="55" t="s">
        <v>2989</v>
      </c>
      <c r="K914" s="55"/>
      <c r="L914" s="55" t="s">
        <v>2482</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2732</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2732</v>
      </c>
      <c r="G915" s="54"/>
      <c r="H915" s="54" t="s">
        <v>2990</v>
      </c>
      <c r="I915" s="55" t="s">
        <v>2991</v>
      </c>
      <c r="J915" s="55" t="s">
        <v>2778</v>
      </c>
      <c r="K915" s="55"/>
      <c r="L915" s="55" t="s">
        <v>2992</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2732</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2732</v>
      </c>
      <c r="G916" s="54">
        <v>28</v>
      </c>
      <c r="H916" s="54" t="s">
        <v>2993</v>
      </c>
      <c r="I916" s="55" t="s">
        <v>2994</v>
      </c>
      <c r="J916" s="55" t="s">
        <v>2835</v>
      </c>
      <c r="K916" s="55"/>
      <c r="L916" s="55" t="s">
        <v>2995</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2732</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2732</v>
      </c>
      <c r="G917" s="54">
        <v>29</v>
      </c>
      <c r="H917" s="54" t="s">
        <v>2996</v>
      </c>
      <c r="I917" s="55" t="s">
        <v>2997</v>
      </c>
      <c r="J917" s="55" t="s">
        <v>2835</v>
      </c>
      <c r="K917" s="55"/>
      <c r="L917" s="55" t="s">
        <v>2995</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2998</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2732</v>
      </c>
      <c r="G918" s="54">
        <v>30</v>
      </c>
      <c r="H918" s="54" t="s">
        <v>2999</v>
      </c>
      <c r="I918" s="55" t="s">
        <v>3000</v>
      </c>
      <c r="J918" s="55" t="s">
        <v>2778</v>
      </c>
      <c r="K918" s="55"/>
      <c r="L918" s="55" t="s">
        <v>3001</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2998</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2732</v>
      </c>
      <c r="G919" s="54">
        <v>31</v>
      </c>
      <c r="H919" s="54" t="s">
        <v>3002</v>
      </c>
      <c r="I919" s="55" t="s">
        <v>3003</v>
      </c>
      <c r="J919" s="55" t="s">
        <v>2778</v>
      </c>
      <c r="K919" s="55"/>
      <c r="L919" s="55" t="s">
        <v>2779</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2998</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2732</v>
      </c>
      <c r="G920" s="54">
        <v>32</v>
      </c>
      <c r="H920" s="54" t="s">
        <v>3004</v>
      </c>
      <c r="I920" s="55" t="s">
        <v>3005</v>
      </c>
      <c r="J920" s="55" t="s">
        <v>2778</v>
      </c>
      <c r="K920" s="55"/>
      <c r="L920" s="55" t="s">
        <v>3006</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2998</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2732</v>
      </c>
      <c r="G921" s="54">
        <v>33</v>
      </c>
      <c r="H921" s="54" t="s">
        <v>3007</v>
      </c>
      <c r="I921" s="55" t="s">
        <v>3008</v>
      </c>
      <c r="J921" s="55" t="s">
        <v>3006</v>
      </c>
      <c r="K921" s="55"/>
      <c r="L921" s="55" t="s">
        <v>2779</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2998</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2732</v>
      </c>
      <c r="G922" s="54"/>
      <c r="H922" s="54" t="s">
        <v>3009</v>
      </c>
      <c r="I922" s="55" t="s">
        <v>3010</v>
      </c>
      <c r="J922" s="55" t="s">
        <v>3011</v>
      </c>
      <c r="K922" s="55"/>
      <c r="L922" s="55" t="s">
        <v>459</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2998</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2732</v>
      </c>
      <c r="G923" s="54"/>
      <c r="H923" s="54" t="s">
        <v>3012</v>
      </c>
      <c r="I923" s="55" t="s">
        <v>3013</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2998</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2732</v>
      </c>
      <c r="G924" s="54">
        <v>34</v>
      </c>
      <c r="H924" s="54" t="s">
        <v>3014</v>
      </c>
      <c r="I924" s="55" t="s">
        <v>3015</v>
      </c>
      <c r="J924" s="55" t="s">
        <v>429</v>
      </c>
      <c r="K924" s="55"/>
      <c r="L924" s="55" t="s">
        <v>3016</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2998</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2998</v>
      </c>
      <c r="G925" s="197" t="s">
        <v>3017</v>
      </c>
      <c r="H925" s="197" t="s">
        <v>2998</v>
      </c>
      <c r="I925" s="198" t="s">
        <v>3018</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2998</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2998</v>
      </c>
      <c r="G926" s="54">
        <v>1</v>
      </c>
      <c r="H926" s="54" t="s">
        <v>3019</v>
      </c>
      <c r="I926" s="55" t="s">
        <v>3020</v>
      </c>
      <c r="J926" s="55" t="s">
        <v>3021</v>
      </c>
      <c r="K926" s="55"/>
      <c r="L926" s="55" t="s">
        <v>3022</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2998</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2998</v>
      </c>
      <c r="G927" s="54"/>
      <c r="H927" s="54" t="s">
        <v>3023</v>
      </c>
      <c r="I927" s="55" t="s">
        <v>3024</v>
      </c>
      <c r="J927" s="55" t="s">
        <v>3025</v>
      </c>
      <c r="K927" s="55"/>
      <c r="L927" s="55" t="s">
        <v>3026</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2998</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2998</v>
      </c>
      <c r="G928" s="54"/>
      <c r="H928" s="54" t="s">
        <v>3027</v>
      </c>
      <c r="I928" s="55" t="s">
        <v>3028</v>
      </c>
      <c r="J928" s="55" t="s">
        <v>3029</v>
      </c>
      <c r="K928" s="55"/>
      <c r="L928" s="55" t="s">
        <v>3030</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2998</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2998</v>
      </c>
      <c r="G929" s="54"/>
      <c r="H929" s="54" t="s">
        <v>3031</v>
      </c>
      <c r="I929" s="55" t="s">
        <v>3032</v>
      </c>
      <c r="J929" s="55" t="s">
        <v>3033</v>
      </c>
      <c r="K929" s="55"/>
      <c r="L929" s="55" t="s">
        <v>3034</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2998</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2998</v>
      </c>
      <c r="G930" s="54"/>
      <c r="H930" s="54" t="s">
        <v>3035</v>
      </c>
      <c r="I930" s="55" t="s">
        <v>3036</v>
      </c>
      <c r="J930" s="55" t="s">
        <v>3037</v>
      </c>
      <c r="K930" s="55"/>
      <c r="L930" s="55" t="s">
        <v>3038</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2998</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2998</v>
      </c>
      <c r="G931" s="54"/>
      <c r="H931" s="54" t="s">
        <v>3039</v>
      </c>
      <c r="I931" s="55" t="s">
        <v>3040</v>
      </c>
      <c r="J931" s="55" t="s">
        <v>3041</v>
      </c>
      <c r="K931" s="55"/>
      <c r="L931" s="55" t="s">
        <v>3042</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2998</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2998</v>
      </c>
      <c r="G932" s="54"/>
      <c r="H932" s="54" t="s">
        <v>3043</v>
      </c>
      <c r="I932" s="55" t="s">
        <v>3044</v>
      </c>
      <c r="J932" s="55" t="s">
        <v>3045</v>
      </c>
      <c r="K932" s="55"/>
      <c r="L932" s="55" t="s">
        <v>3046</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2998</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2998</v>
      </c>
      <c r="G933" s="54"/>
      <c r="H933" s="54" t="s">
        <v>3047</v>
      </c>
      <c r="I933" s="55" t="s">
        <v>3048</v>
      </c>
      <c r="J933" s="55" t="s">
        <v>3049</v>
      </c>
      <c r="K933" s="55"/>
      <c r="L933" s="55" t="s">
        <v>3050</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2998</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2998</v>
      </c>
      <c r="G934" s="54"/>
      <c r="H934" s="54" t="s">
        <v>3051</v>
      </c>
      <c r="I934" s="55" t="s">
        <v>3052</v>
      </c>
      <c r="J934" s="55" t="s">
        <v>3053</v>
      </c>
      <c r="K934" s="55"/>
      <c r="L934" s="55" t="s">
        <v>3054</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2998</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2998</v>
      </c>
      <c r="G935" s="54"/>
      <c r="H935" s="54" t="s">
        <v>3055</v>
      </c>
      <c r="I935" s="55" t="s">
        <v>3056</v>
      </c>
      <c r="J935" s="55" t="s">
        <v>3057</v>
      </c>
      <c r="K935" s="55"/>
      <c r="L935" s="55" t="s">
        <v>3058</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2998</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2998</v>
      </c>
      <c r="G936" s="54"/>
      <c r="H936" s="54" t="s">
        <v>3059</v>
      </c>
      <c r="I936" s="55" t="s">
        <v>3060</v>
      </c>
      <c r="J936" s="55" t="s">
        <v>3061</v>
      </c>
      <c r="K936" s="55"/>
      <c r="L936" s="55" t="s">
        <v>3062</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2998</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2998</v>
      </c>
      <c r="G937" s="54"/>
      <c r="H937" s="54" t="s">
        <v>3063</v>
      </c>
      <c r="I937" s="55" t="s">
        <v>3064</v>
      </c>
      <c r="J937" s="55" t="s">
        <v>3065</v>
      </c>
      <c r="K937" s="55"/>
      <c r="L937" s="55" t="s">
        <v>3066</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2998</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2998</v>
      </c>
      <c r="G938" s="54"/>
      <c r="H938" s="54" t="s">
        <v>3067</v>
      </c>
      <c r="I938" s="55" t="s">
        <v>3068</v>
      </c>
      <c r="J938" s="55" t="s">
        <v>3069</v>
      </c>
      <c r="K938" s="55"/>
      <c r="L938" s="55" t="s">
        <v>3070</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2998</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2998</v>
      </c>
      <c r="G939" s="54"/>
      <c r="H939" s="54" t="s">
        <v>3071</v>
      </c>
      <c r="I939" s="55" t="s">
        <v>3072</v>
      </c>
      <c r="J939" s="55" t="s">
        <v>3073</v>
      </c>
      <c r="K939" s="55"/>
      <c r="L939" s="55" t="s">
        <v>3074</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2998</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2998</v>
      </c>
      <c r="G940" s="54"/>
      <c r="H940" s="54" t="s">
        <v>3075</v>
      </c>
      <c r="I940" s="55" t="s">
        <v>3076</v>
      </c>
      <c r="J940" s="55" t="s">
        <v>3077</v>
      </c>
      <c r="K940" s="55"/>
      <c r="L940" s="55" t="s">
        <v>3078</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2998</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2998</v>
      </c>
      <c r="G941" s="54"/>
      <c r="H941" s="54" t="s">
        <v>3079</v>
      </c>
      <c r="I941" s="55" t="s">
        <v>3080</v>
      </c>
      <c r="J941" s="55" t="s">
        <v>3081</v>
      </c>
      <c r="K941" s="55"/>
      <c r="L941" s="55" t="s">
        <v>3082</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2998</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2998</v>
      </c>
      <c r="G942" s="54"/>
      <c r="H942" s="54" t="s">
        <v>3083</v>
      </c>
      <c r="I942" s="55" t="s">
        <v>3084</v>
      </c>
      <c r="J942" s="55" t="s">
        <v>2778</v>
      </c>
      <c r="K942" s="55"/>
      <c r="L942" s="91" t="s">
        <v>3085</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2998</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2998</v>
      </c>
      <c r="G943" s="54"/>
      <c r="H943" s="54" t="s">
        <v>3086</v>
      </c>
      <c r="I943" s="55" t="s">
        <v>3087</v>
      </c>
      <c r="J943" s="55" t="s">
        <v>2778</v>
      </c>
      <c r="K943" s="55"/>
      <c r="L943" s="55" t="s">
        <v>3088</v>
      </c>
      <c r="M943" s="56" t="s">
        <v>3089</v>
      </c>
      <c r="N943" s="54" t="s">
        <v>3090</v>
      </c>
      <c r="O943" s="54" t="s">
        <v>3091</v>
      </c>
      <c r="P943" s="54" t="s">
        <v>3092</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2998</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2998</v>
      </c>
      <c r="G944" s="54"/>
      <c r="H944" s="54" t="s">
        <v>3093</v>
      </c>
      <c r="I944" s="55" t="s">
        <v>3094</v>
      </c>
      <c r="J944" s="55" t="s">
        <v>3095</v>
      </c>
      <c r="K944" s="55"/>
      <c r="L944" s="91" t="s">
        <v>3096</v>
      </c>
      <c r="M944" s="54" t="s">
        <v>3097</v>
      </c>
      <c r="N944" s="54" t="s">
        <v>3098</v>
      </c>
      <c r="O944" s="54" t="s">
        <v>3092</v>
      </c>
      <c r="P944" s="54" t="s">
        <v>3099</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2998</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2998</v>
      </c>
      <c r="G945" s="54">
        <v>2</v>
      </c>
      <c r="H945" s="54" t="s">
        <v>3100</v>
      </c>
      <c r="I945" s="55" t="s">
        <v>3101</v>
      </c>
      <c r="J945" s="55" t="s">
        <v>3102</v>
      </c>
      <c r="K945" s="55"/>
      <c r="L945" s="55" t="s">
        <v>3103</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2998</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2998</v>
      </c>
      <c r="G946" s="54"/>
      <c r="H946" s="54" t="s">
        <v>3104</v>
      </c>
      <c r="I946" s="55" t="s">
        <v>3105</v>
      </c>
      <c r="J946" s="55" t="s">
        <v>3106</v>
      </c>
      <c r="K946" s="55"/>
      <c r="L946" s="55" t="s">
        <v>3107</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2998</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2998</v>
      </c>
      <c r="G947" s="54"/>
      <c r="H947" s="54" t="s">
        <v>3108</v>
      </c>
      <c r="I947" s="55" t="s">
        <v>3109</v>
      </c>
      <c r="J947" s="55" t="s">
        <v>3106</v>
      </c>
      <c r="K947" s="55"/>
      <c r="L947" s="55" t="s">
        <v>3110</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2998</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2998</v>
      </c>
      <c r="G948" s="54"/>
      <c r="H948" s="54" t="s">
        <v>3111</v>
      </c>
      <c r="I948" s="55" t="s">
        <v>3112</v>
      </c>
      <c r="J948" s="55" t="s">
        <v>3113</v>
      </c>
      <c r="K948" s="55"/>
      <c r="L948" s="55" t="s">
        <v>3114</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2998</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2998</v>
      </c>
      <c r="G949" s="54">
        <v>3</v>
      </c>
      <c r="H949" s="54" t="s">
        <v>3115</v>
      </c>
      <c r="I949" s="55" t="s">
        <v>3116</v>
      </c>
      <c r="J949" s="55" t="s">
        <v>3117</v>
      </c>
      <c r="K949" s="55"/>
      <c r="L949" s="55" t="s">
        <v>3118</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2998</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2998</v>
      </c>
      <c r="G950" s="54"/>
      <c r="H950" s="54" t="s">
        <v>3119</v>
      </c>
      <c r="I950" s="55" t="s">
        <v>3120</v>
      </c>
      <c r="J950" s="55" t="s">
        <v>3121</v>
      </c>
      <c r="K950" s="55"/>
      <c r="L950" s="55" t="s">
        <v>3107</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2998</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2998</v>
      </c>
      <c r="G951" s="54"/>
      <c r="H951" s="54" t="s">
        <v>3122</v>
      </c>
      <c r="I951" s="55" t="s">
        <v>3123</v>
      </c>
      <c r="J951" s="55" t="s">
        <v>3124</v>
      </c>
      <c r="K951" s="55"/>
      <c r="L951" s="55" t="s">
        <v>3125</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2998</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2998</v>
      </c>
      <c r="G952" s="54"/>
      <c r="H952" s="54" t="s">
        <v>3126</v>
      </c>
      <c r="I952" s="55" t="s">
        <v>3127</v>
      </c>
      <c r="J952" s="55" t="s">
        <v>2778</v>
      </c>
      <c r="K952" s="55"/>
      <c r="L952" s="55" t="s">
        <v>3128</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2998</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2998</v>
      </c>
      <c r="G953" s="54"/>
      <c r="H953" s="54" t="s">
        <v>3129</v>
      </c>
      <c r="I953" s="55" t="s">
        <v>3130</v>
      </c>
      <c r="J953" s="55" t="s">
        <v>2778</v>
      </c>
      <c r="K953" s="55"/>
      <c r="L953" s="55" t="s">
        <v>3131</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2998</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2998</v>
      </c>
      <c r="G954" s="54"/>
      <c r="H954" s="54" t="s">
        <v>3132</v>
      </c>
      <c r="I954" s="55" t="s">
        <v>3133</v>
      </c>
      <c r="J954" s="55" t="s">
        <v>3134</v>
      </c>
      <c r="K954" s="55"/>
      <c r="L954" s="55" t="s">
        <v>3135</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2998</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2998</v>
      </c>
      <c r="G955" s="54">
        <v>4</v>
      </c>
      <c r="H955" s="54" t="s">
        <v>3136</v>
      </c>
      <c r="I955" s="55" t="s">
        <v>3137</v>
      </c>
      <c r="J955" s="55" t="s">
        <v>3138</v>
      </c>
      <c r="K955" s="55"/>
      <c r="L955" s="55" t="s">
        <v>3128</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2998</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2998</v>
      </c>
      <c r="G956" s="54"/>
      <c r="H956" s="54" t="s">
        <v>3139</v>
      </c>
      <c r="I956" s="55" t="s">
        <v>3140</v>
      </c>
      <c r="J956" s="55" t="s">
        <v>2778</v>
      </c>
      <c r="K956" s="55"/>
      <c r="L956" s="91" t="s">
        <v>3141</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2998</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2998</v>
      </c>
      <c r="G957" s="54"/>
      <c r="H957" s="54" t="s">
        <v>3142</v>
      </c>
      <c r="I957" s="55" t="s">
        <v>3143</v>
      </c>
      <c r="J957" s="55" t="s">
        <v>2778</v>
      </c>
      <c r="K957" s="55"/>
      <c r="L957" s="55" t="s">
        <v>3144</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2998</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2998</v>
      </c>
      <c r="G958" s="54"/>
      <c r="H958" s="54" t="s">
        <v>3145</v>
      </c>
      <c r="I958" s="55" t="s">
        <v>3146</v>
      </c>
      <c r="J958" s="55" t="s">
        <v>3147</v>
      </c>
      <c r="K958" s="55"/>
      <c r="L958" s="91" t="s">
        <v>3141</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2998</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2998</v>
      </c>
      <c r="G959" s="54">
        <v>5</v>
      </c>
      <c r="H959" s="54" t="s">
        <v>3148</v>
      </c>
      <c r="I959" s="55" t="s">
        <v>3149</v>
      </c>
      <c r="J959" s="55" t="s">
        <v>2778</v>
      </c>
      <c r="K959" s="55"/>
      <c r="L959" s="91" t="s">
        <v>3150</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2998</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2998</v>
      </c>
      <c r="G960" s="54"/>
      <c r="H960" s="54" t="s">
        <v>3151</v>
      </c>
      <c r="I960" s="55" t="s">
        <v>3152</v>
      </c>
      <c r="J960" s="55" t="s">
        <v>2778</v>
      </c>
      <c r="K960" s="55"/>
      <c r="L960" s="55" t="s">
        <v>3153</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2998</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2998</v>
      </c>
      <c r="G961" s="54"/>
      <c r="H961" s="54" t="s">
        <v>3154</v>
      </c>
      <c r="I961" s="55" t="s">
        <v>3155</v>
      </c>
      <c r="J961" s="55" t="s">
        <v>3156</v>
      </c>
      <c r="K961" s="55"/>
      <c r="L961" s="91" t="s">
        <v>3157</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2998</v>
      </c>
      <c r="AY961" s="64"/>
      <c r="AZ961" s="65">
        <v>120</v>
      </c>
    </row>
    <row r="962" spans="1:52" x14ac:dyDescent="0.25">
      <c r="A962" s="52" t="str">
        <f t="shared" si="160"/>
        <v>DQ6NT2+1</v>
      </c>
      <c r="B962" s="52" t="str">
        <f t="shared" si="161"/>
        <v>DQ6NT2+2</v>
      </c>
      <c r="C962" s="52" t="str">
        <f t="shared" si="162"/>
        <v>DQ6NT2+3</v>
      </c>
      <c r="D962" s="52" t="str">
        <f t="shared" si="163"/>
        <v>DQ6NT2+4</v>
      </c>
      <c r="F962" s="123" t="s">
        <v>2998</v>
      </c>
      <c r="G962" s="54">
        <v>6</v>
      </c>
      <c r="H962" s="54" t="s">
        <v>3158</v>
      </c>
      <c r="I962" s="55" t="s">
        <v>3159</v>
      </c>
      <c r="J962" s="55" t="s">
        <v>2778</v>
      </c>
      <c r="K962" s="55"/>
      <c r="L962" s="55" t="s">
        <v>3160</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2998</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2998</v>
      </c>
      <c r="G963" s="54"/>
      <c r="H963" s="54" t="s">
        <v>3161</v>
      </c>
      <c r="I963" s="55" t="s">
        <v>3162</v>
      </c>
      <c r="J963" s="55" t="s">
        <v>3163</v>
      </c>
      <c r="K963" s="55"/>
      <c r="L963" s="55" t="s">
        <v>3164</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2998</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2998</v>
      </c>
      <c r="G964" s="54"/>
      <c r="H964" s="54" t="s">
        <v>3165</v>
      </c>
      <c r="I964" s="55" t="s">
        <v>3166</v>
      </c>
      <c r="J964" s="55" t="s">
        <v>3167</v>
      </c>
      <c r="K964" s="55"/>
      <c r="L964" s="91" t="s">
        <v>3168</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2998</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2998</v>
      </c>
      <c r="G965" s="54"/>
      <c r="H965" s="54" t="s">
        <v>3169</v>
      </c>
      <c r="I965" s="55" t="s">
        <v>3170</v>
      </c>
      <c r="J965" s="55" t="s">
        <v>2778</v>
      </c>
      <c r="K965" s="55"/>
      <c r="L965" s="91" t="s">
        <v>3171</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2998</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2998</v>
      </c>
      <c r="G966" s="54"/>
      <c r="H966" s="54" t="s">
        <v>3172</v>
      </c>
      <c r="I966" s="55" t="s">
        <v>3173</v>
      </c>
      <c r="J966" s="55" t="s">
        <v>2778</v>
      </c>
      <c r="K966" s="55"/>
      <c r="L966" s="91" t="s">
        <v>3174</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2998</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2998</v>
      </c>
      <c r="G967" s="54"/>
      <c r="H967" s="54" t="s">
        <v>3175</v>
      </c>
      <c r="I967" s="55" t="s">
        <v>3176</v>
      </c>
      <c r="J967" s="55" t="s">
        <v>3177</v>
      </c>
      <c r="K967" s="55"/>
      <c r="L967" s="91" t="s">
        <v>3171</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2998</v>
      </c>
      <c r="AY967" s="64"/>
      <c r="AZ967" s="65">
        <v>120</v>
      </c>
    </row>
    <row r="968" spans="1:52" x14ac:dyDescent="0.25">
      <c r="A968" s="52" t="str">
        <f t="shared" si="160"/>
        <v>DQ7NT2+1</v>
      </c>
      <c r="B968" s="52" t="str">
        <f t="shared" si="161"/>
        <v>DQ7NT2+2</v>
      </c>
      <c r="C968" s="52" t="str">
        <f t="shared" si="162"/>
        <v>DQ7NT2+3</v>
      </c>
      <c r="D968" s="52" t="str">
        <f t="shared" si="163"/>
        <v>DQ7NT2+4</v>
      </c>
      <c r="F968" s="123" t="s">
        <v>2998</v>
      </c>
      <c r="G968" s="54">
        <v>7</v>
      </c>
      <c r="H968" s="54" t="s">
        <v>3178</v>
      </c>
      <c r="I968" s="55" t="s">
        <v>3179</v>
      </c>
      <c r="J968" s="55" t="s">
        <v>2778</v>
      </c>
      <c r="K968" s="55"/>
      <c r="L968" s="55" t="s">
        <v>3180</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2998</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2998</v>
      </c>
      <c r="G969" s="54"/>
      <c r="H969" s="54" t="s">
        <v>3181</v>
      </c>
      <c r="I969" s="55" t="s">
        <v>3182</v>
      </c>
      <c r="J969" s="55" t="s">
        <v>2778</v>
      </c>
      <c r="K969" s="55"/>
      <c r="L969" s="55" t="s">
        <v>3183</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2998</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2998</v>
      </c>
      <c r="G970" s="54"/>
      <c r="H970" s="54" t="s">
        <v>3184</v>
      </c>
      <c r="I970" s="55" t="s">
        <v>3185</v>
      </c>
      <c r="J970" s="55" t="s">
        <v>3186</v>
      </c>
      <c r="K970" s="55"/>
      <c r="L970" s="55" t="s">
        <v>3187</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2998</v>
      </c>
      <c r="AY970" s="64"/>
      <c r="AZ970" s="65"/>
    </row>
    <row r="971" spans="1:52" x14ac:dyDescent="0.25">
      <c r="A971" s="52" t="str">
        <f t="shared" si="160"/>
        <v>DQ8NT2+1</v>
      </c>
      <c r="B971" s="52" t="str">
        <f t="shared" si="161"/>
        <v>DQ8NT2+2</v>
      </c>
      <c r="C971" s="52" t="str">
        <f t="shared" si="162"/>
        <v>DQ8NT2+3</v>
      </c>
      <c r="D971" s="52" t="str">
        <f t="shared" si="163"/>
        <v>DQ8NT2+4</v>
      </c>
      <c r="F971" s="123" t="s">
        <v>2998</v>
      </c>
      <c r="G971" s="54">
        <v>8</v>
      </c>
      <c r="H971" s="54" t="s">
        <v>3188</v>
      </c>
      <c r="I971" s="55" t="s">
        <v>3189</v>
      </c>
      <c r="J971" s="55" t="s">
        <v>3190</v>
      </c>
      <c r="K971" s="55"/>
      <c r="L971" s="55" t="s">
        <v>3180</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2998</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2998</v>
      </c>
      <c r="G972" s="54"/>
      <c r="H972" s="54" t="s">
        <v>3191</v>
      </c>
      <c r="I972" s="55" t="s">
        <v>3192</v>
      </c>
      <c r="J972" s="55" t="s">
        <v>3193</v>
      </c>
      <c r="K972" s="55"/>
      <c r="L972" s="55" t="s">
        <v>3194</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2998</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2998</v>
      </c>
      <c r="G973" s="54"/>
      <c r="H973" s="54" t="s">
        <v>3195</v>
      </c>
      <c r="I973" s="55" t="s">
        <v>3196</v>
      </c>
      <c r="J973" s="55" t="s">
        <v>3193</v>
      </c>
      <c r="K973" s="55"/>
      <c r="L973" s="91" t="s">
        <v>3197</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2998</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2998</v>
      </c>
      <c r="G974" s="54"/>
      <c r="H974" s="54" t="s">
        <v>3198</v>
      </c>
      <c r="I974" s="55" t="s">
        <v>3199</v>
      </c>
      <c r="J974" s="55" t="s">
        <v>3193</v>
      </c>
      <c r="K974" s="55"/>
      <c r="L974" s="55" t="s">
        <v>3200</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2998</v>
      </c>
      <c r="AY974" s="64"/>
      <c r="AZ974" s="65">
        <v>120</v>
      </c>
    </row>
    <row r="975" spans="1:52" x14ac:dyDescent="0.25">
      <c r="A975" s="52" t="str">
        <f t="shared" si="174"/>
        <v>DQ9NT2+1</v>
      </c>
      <c r="B975" s="52" t="str">
        <f t="shared" si="175"/>
        <v>DQ9NT2+2</v>
      </c>
      <c r="C975" s="52" t="str">
        <f t="shared" si="176"/>
        <v>DQ9NT2+3</v>
      </c>
      <c r="D975" s="52" t="str">
        <f t="shared" si="177"/>
        <v>DQ9NT2+4</v>
      </c>
      <c r="F975" s="123" t="s">
        <v>2998</v>
      </c>
      <c r="G975" s="54">
        <v>9</v>
      </c>
      <c r="H975" s="54" t="s">
        <v>3201</v>
      </c>
      <c r="I975" s="55" t="s">
        <v>3202</v>
      </c>
      <c r="J975" s="55" t="s">
        <v>3203</v>
      </c>
      <c r="K975" s="55"/>
      <c r="L975" s="55" t="s">
        <v>3204</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2998</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2998</v>
      </c>
      <c r="G976" s="54" t="s">
        <v>3205</v>
      </c>
      <c r="H976" s="54" t="s">
        <v>3206</v>
      </c>
      <c r="I976" s="55" t="s">
        <v>3207</v>
      </c>
      <c r="J976" s="55" t="s">
        <v>3208</v>
      </c>
      <c r="K976" s="55"/>
      <c r="L976" s="91" t="s">
        <v>3209</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2998</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2998</v>
      </c>
      <c r="G977" s="54"/>
      <c r="H977" s="54" t="s">
        <v>3210</v>
      </c>
      <c r="I977" s="55" t="s">
        <v>3211</v>
      </c>
      <c r="J977" s="55" t="s">
        <v>3208</v>
      </c>
      <c r="K977" s="55"/>
      <c r="L977" s="55" t="s">
        <v>3212</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2998</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2998</v>
      </c>
      <c r="G978" s="54"/>
      <c r="H978" s="54" t="s">
        <v>3213</v>
      </c>
      <c r="I978" s="55" t="s">
        <v>3214</v>
      </c>
      <c r="J978" s="55" t="s">
        <v>3193</v>
      </c>
      <c r="K978" s="55"/>
      <c r="L978" s="91" t="s">
        <v>3215</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2998</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2998</v>
      </c>
      <c r="G979" s="54"/>
      <c r="H979" s="54" t="s">
        <v>3216</v>
      </c>
      <c r="I979" s="55" t="s">
        <v>3217</v>
      </c>
      <c r="J979" s="55" t="s">
        <v>3193</v>
      </c>
      <c r="K979" s="55"/>
      <c r="L979" s="55" t="s">
        <v>3218</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2998</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2998</v>
      </c>
      <c r="G980" s="54"/>
      <c r="H980" s="54" t="s">
        <v>3219</v>
      </c>
      <c r="I980" s="55" t="s">
        <v>3220</v>
      </c>
      <c r="J980" s="55" t="s">
        <v>3221</v>
      </c>
      <c r="K980" s="55"/>
      <c r="L980" s="55" t="s">
        <v>3222</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2998</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2998</v>
      </c>
      <c r="G981" s="54" t="s">
        <v>3223</v>
      </c>
      <c r="H981" s="54" t="s">
        <v>3224</v>
      </c>
      <c r="I981" s="55" t="s">
        <v>3225</v>
      </c>
      <c r="J981" s="55" t="s">
        <v>3226</v>
      </c>
      <c r="K981" s="55"/>
      <c r="L981" s="91" t="s">
        <v>3215</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2998</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2998</v>
      </c>
      <c r="G982" s="54"/>
      <c r="H982" s="54" t="s">
        <v>3227</v>
      </c>
      <c r="I982" s="55" t="s">
        <v>3228</v>
      </c>
      <c r="J982" s="55" t="s">
        <v>3229</v>
      </c>
      <c r="K982" s="55"/>
      <c r="L982" s="55" t="s">
        <v>3230</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2998</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2998</v>
      </c>
      <c r="G983" s="54"/>
      <c r="H983" s="54" t="s">
        <v>3231</v>
      </c>
      <c r="I983" s="55" t="s">
        <v>3232</v>
      </c>
      <c r="J983" s="55" t="s">
        <v>3229</v>
      </c>
      <c r="K983" s="55"/>
      <c r="L983" s="55" t="s">
        <v>3233</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2998</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2998</v>
      </c>
      <c r="G984" s="54"/>
      <c r="H984" s="54" t="s">
        <v>3234</v>
      </c>
      <c r="I984" s="55" t="s">
        <v>3235</v>
      </c>
      <c r="J984" s="55" t="s">
        <v>2778</v>
      </c>
      <c r="K984" s="55"/>
      <c r="L984" s="91" t="s">
        <v>3236</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2998</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2998</v>
      </c>
      <c r="G985" s="54">
        <v>10</v>
      </c>
      <c r="H985" s="54" t="s">
        <v>3237</v>
      </c>
      <c r="I985" s="55" t="s">
        <v>3238</v>
      </c>
      <c r="J985" s="55" t="s">
        <v>2778</v>
      </c>
      <c r="K985" s="55"/>
      <c r="L985" s="55" t="s">
        <v>3239</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2998</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2998</v>
      </c>
      <c r="G986" s="54">
        <v>11</v>
      </c>
      <c r="H986" s="54" t="s">
        <v>3240</v>
      </c>
      <c r="I986" s="55" t="s">
        <v>3241</v>
      </c>
      <c r="J986" s="55" t="s">
        <v>3242</v>
      </c>
      <c r="K986" s="55"/>
      <c r="L986" s="55" t="s">
        <v>3243</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2998</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2998</v>
      </c>
      <c r="G987" s="54">
        <v>12</v>
      </c>
      <c r="H987" s="54" t="s">
        <v>3244</v>
      </c>
      <c r="I987" s="55" t="s">
        <v>3245</v>
      </c>
      <c r="J987" s="55" t="s">
        <v>3246</v>
      </c>
      <c r="K987" s="55"/>
      <c r="L987" s="55" t="s">
        <v>3247</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2998</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2998</v>
      </c>
      <c r="G988" s="54"/>
      <c r="H988" s="54" t="s">
        <v>3248</v>
      </c>
      <c r="I988" s="55" t="s">
        <v>3249</v>
      </c>
      <c r="J988" s="55" t="s">
        <v>3250</v>
      </c>
      <c r="K988" s="55"/>
      <c r="L988" s="91" t="s">
        <v>3251</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2998</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2998</v>
      </c>
      <c r="G989" s="54"/>
      <c r="H989" s="54" t="s">
        <v>3252</v>
      </c>
      <c r="I989" s="55" t="s">
        <v>3253</v>
      </c>
      <c r="J989" s="55" t="s">
        <v>2778</v>
      </c>
      <c r="K989" s="55"/>
      <c r="L989" s="55" t="s">
        <v>3254</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2998</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2998</v>
      </c>
      <c r="G990" s="54"/>
      <c r="H990" s="54" t="s">
        <v>3255</v>
      </c>
      <c r="I990" s="55" t="s">
        <v>3256</v>
      </c>
      <c r="J990" s="55" t="s">
        <v>2778</v>
      </c>
      <c r="K990" s="55"/>
      <c r="L990" s="55" t="s">
        <v>3257</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2998</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2998</v>
      </c>
      <c r="G991" s="54"/>
      <c r="H991" s="54" t="s">
        <v>3258</v>
      </c>
      <c r="I991" s="55" t="s">
        <v>3259</v>
      </c>
      <c r="J991" s="55" t="s">
        <v>2778</v>
      </c>
      <c r="K991" s="55"/>
      <c r="L991" s="55" t="s">
        <v>3260</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2998</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2998</v>
      </c>
      <c r="G992" s="54">
        <v>13</v>
      </c>
      <c r="H992" s="54" t="s">
        <v>3261</v>
      </c>
      <c r="I992" s="55" t="s">
        <v>3262</v>
      </c>
      <c r="J992" s="55" t="s">
        <v>3263</v>
      </c>
      <c r="K992" s="55"/>
      <c r="L992" s="55" t="s">
        <v>3264</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2998</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2998</v>
      </c>
      <c r="G993" s="54" t="s">
        <v>3265</v>
      </c>
      <c r="H993" s="54" t="s">
        <v>3266</v>
      </c>
      <c r="I993" s="55" t="s">
        <v>3267</v>
      </c>
      <c r="J993" s="55" t="s">
        <v>3268</v>
      </c>
      <c r="K993" s="55"/>
      <c r="L993" s="55" t="s">
        <v>3257</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2998</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2998</v>
      </c>
      <c r="G994" s="54"/>
      <c r="H994" s="54" t="s">
        <v>3269</v>
      </c>
      <c r="I994" s="55" t="s">
        <v>3270</v>
      </c>
      <c r="J994" s="55" t="s">
        <v>2778</v>
      </c>
      <c r="K994" s="55"/>
      <c r="L994" s="91" t="s">
        <v>3271</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2998</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2998</v>
      </c>
      <c r="G995" s="54"/>
      <c r="H995" s="54" t="s">
        <v>3272</v>
      </c>
      <c r="I995" s="55" t="s">
        <v>3273</v>
      </c>
      <c r="J995" s="55" t="s">
        <v>2778</v>
      </c>
      <c r="K995" s="55"/>
      <c r="L995" s="55" t="s">
        <v>3274</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2998</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2998</v>
      </c>
      <c r="G996" s="54"/>
      <c r="H996" s="54" t="s">
        <v>3275</v>
      </c>
      <c r="I996" s="55" t="s">
        <v>3276</v>
      </c>
      <c r="J996" s="55" t="s">
        <v>3277</v>
      </c>
      <c r="K996" s="55"/>
      <c r="L996" s="55" t="s">
        <v>3278</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2998</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2998</v>
      </c>
      <c r="G997" s="54" t="s">
        <v>3279</v>
      </c>
      <c r="H997" s="54" t="s">
        <v>3280</v>
      </c>
      <c r="I997" s="55" t="s">
        <v>3281</v>
      </c>
      <c r="J997" s="55" t="s">
        <v>3282</v>
      </c>
      <c r="K997" s="55"/>
      <c r="L997" s="55" t="s">
        <v>3131</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2998</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2998</v>
      </c>
      <c r="G998" s="54"/>
      <c r="H998" s="54" t="s">
        <v>3283</v>
      </c>
      <c r="I998" s="55" t="s">
        <v>3284</v>
      </c>
      <c r="J998" s="55" t="s">
        <v>3285</v>
      </c>
      <c r="K998" s="55"/>
      <c r="L998" s="91" t="s">
        <v>3271</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2998</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2998</v>
      </c>
      <c r="G999" s="54"/>
      <c r="H999" s="54" t="s">
        <v>3286</v>
      </c>
      <c r="I999" s="55" t="s">
        <v>3287</v>
      </c>
      <c r="J999" s="55" t="s">
        <v>2778</v>
      </c>
      <c r="K999" s="55"/>
      <c r="L999" s="55" t="s">
        <v>3288</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2998</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2998</v>
      </c>
      <c r="G1000" s="54"/>
      <c r="H1000" s="54" t="s">
        <v>3289</v>
      </c>
      <c r="I1000" s="55" t="s">
        <v>3290</v>
      </c>
      <c r="J1000" s="55" t="s">
        <v>2778</v>
      </c>
      <c r="K1000" s="55"/>
      <c r="L1000" s="55" t="s">
        <v>3291</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2998</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2998</v>
      </c>
      <c r="G1001" s="54"/>
      <c r="H1001" s="54" t="s">
        <v>3292</v>
      </c>
      <c r="I1001" s="55" t="s">
        <v>3293</v>
      </c>
      <c r="J1001" s="55" t="s">
        <v>3294</v>
      </c>
      <c r="K1001" s="55"/>
      <c r="L1001" s="55" t="s">
        <v>3288</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2998</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2998</v>
      </c>
      <c r="G1002" s="54">
        <v>14</v>
      </c>
      <c r="H1002" s="54" t="s">
        <v>3295</v>
      </c>
      <c r="I1002" s="55" t="s">
        <v>3296</v>
      </c>
      <c r="J1002" s="55" t="s">
        <v>2778</v>
      </c>
      <c r="K1002" s="55"/>
      <c r="L1002" s="55" t="s">
        <v>3297</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2998</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2998</v>
      </c>
      <c r="G1003" s="54"/>
      <c r="H1003" s="54" t="s">
        <v>3298</v>
      </c>
      <c r="I1003" s="55" t="s">
        <v>3299</v>
      </c>
      <c r="J1003" s="55" t="s">
        <v>2778</v>
      </c>
      <c r="K1003" s="55"/>
      <c r="L1003" s="55" t="s">
        <v>3300</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2998</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2998</v>
      </c>
      <c r="G1004" s="54"/>
      <c r="H1004" s="54" t="s">
        <v>3301</v>
      </c>
      <c r="I1004" s="55" t="s">
        <v>3302</v>
      </c>
      <c r="J1004" s="55" t="s">
        <v>3303</v>
      </c>
      <c r="K1004" s="55"/>
      <c r="L1004" s="55" t="s">
        <v>3304</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2998</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2998</v>
      </c>
      <c r="G1005" s="54">
        <v>15</v>
      </c>
      <c r="H1005" s="54" t="s">
        <v>3305</v>
      </c>
      <c r="I1005" s="55" t="s">
        <v>3306</v>
      </c>
      <c r="J1005" s="55" t="s">
        <v>3307</v>
      </c>
      <c r="K1005" s="55"/>
      <c r="L1005" s="55" t="s">
        <v>3308</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2998</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2998</v>
      </c>
      <c r="G1006" s="54"/>
      <c r="H1006" s="54" t="s">
        <v>3309</v>
      </c>
      <c r="I1006" s="55" t="s">
        <v>3310</v>
      </c>
      <c r="J1006" s="55" t="s">
        <v>3311</v>
      </c>
      <c r="K1006" s="55"/>
      <c r="L1006" s="55" t="s">
        <v>3297</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2998</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2998</v>
      </c>
      <c r="G1007" s="54"/>
      <c r="H1007" s="54" t="s">
        <v>3312</v>
      </c>
      <c r="I1007" s="55" t="s">
        <v>3313</v>
      </c>
      <c r="J1007" s="55" t="s">
        <v>2778</v>
      </c>
      <c r="K1007" s="55"/>
      <c r="L1007" s="91" t="s">
        <v>3314</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2998</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2998</v>
      </c>
      <c r="G1008" s="54"/>
      <c r="H1008" s="54" t="s">
        <v>3315</v>
      </c>
      <c r="I1008" s="55" t="s">
        <v>3316</v>
      </c>
      <c r="J1008" s="55" t="s">
        <v>2778</v>
      </c>
      <c r="K1008" s="55"/>
      <c r="L1008" s="55" t="s">
        <v>3317</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2998</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2998</v>
      </c>
      <c r="G1009" s="54"/>
      <c r="H1009" s="54" t="s">
        <v>3318</v>
      </c>
      <c r="I1009" s="55" t="s">
        <v>3319</v>
      </c>
      <c r="J1009" s="55" t="s">
        <v>3320</v>
      </c>
      <c r="K1009" s="55"/>
      <c r="L1009" s="55" t="s">
        <v>3321</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2998</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2998</v>
      </c>
      <c r="G1010" s="54">
        <v>16</v>
      </c>
      <c r="H1010" s="54" t="s">
        <v>3322</v>
      </c>
      <c r="I1010" s="55" t="s">
        <v>3323</v>
      </c>
      <c r="J1010" s="55" t="s">
        <v>3324</v>
      </c>
      <c r="K1010" s="55"/>
      <c r="L1010" s="91" t="s">
        <v>3314</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2998</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2998</v>
      </c>
      <c r="G1011" s="54"/>
      <c r="H1011" s="54" t="s">
        <v>3325</v>
      </c>
      <c r="I1011" s="55" t="s">
        <v>3326</v>
      </c>
      <c r="J1011" s="55" t="s">
        <v>2778</v>
      </c>
      <c r="K1011" s="55"/>
      <c r="L1011" s="55" t="s">
        <v>3327</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2998</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2998</v>
      </c>
      <c r="G1012" s="54"/>
      <c r="H1012" s="54" t="s">
        <v>3328</v>
      </c>
      <c r="I1012" s="55" t="s">
        <v>3329</v>
      </c>
      <c r="J1012" s="55" t="s">
        <v>2778</v>
      </c>
      <c r="K1012" s="55"/>
      <c r="L1012" s="55" t="s">
        <v>3330</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2998</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2998</v>
      </c>
      <c r="G1013" s="54"/>
      <c r="H1013" s="54" t="s">
        <v>3331</v>
      </c>
      <c r="I1013" s="55" t="s">
        <v>3332</v>
      </c>
      <c r="J1013" s="55" t="s">
        <v>3333</v>
      </c>
      <c r="K1013" s="55"/>
      <c r="L1013" s="55" t="s">
        <v>3327</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2998</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2998</v>
      </c>
      <c r="G1014" s="54">
        <v>17</v>
      </c>
      <c r="H1014" s="54" t="s">
        <v>3334</v>
      </c>
      <c r="I1014" s="55" t="s">
        <v>3335</v>
      </c>
      <c r="J1014" s="55" t="s">
        <v>3336</v>
      </c>
      <c r="K1014" s="55"/>
      <c r="L1014" s="91" t="s">
        <v>3337</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2998</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2998</v>
      </c>
      <c r="G1015" s="54"/>
      <c r="H1015" s="54" t="s">
        <v>3338</v>
      </c>
      <c r="I1015" s="55" t="s">
        <v>3339</v>
      </c>
      <c r="J1015" s="55" t="s">
        <v>3336</v>
      </c>
      <c r="K1015" s="55"/>
      <c r="L1015" s="55" t="s">
        <v>3340</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2998</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2998</v>
      </c>
      <c r="G1016" s="54"/>
      <c r="H1016" s="54" t="s">
        <v>3341</v>
      </c>
      <c r="I1016" s="55" t="s">
        <v>3342</v>
      </c>
      <c r="J1016" s="55" t="s">
        <v>3343</v>
      </c>
      <c r="K1016" s="55"/>
      <c r="L1016" s="55" t="s">
        <v>3344</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2998</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2998</v>
      </c>
      <c r="G1017" s="54">
        <v>18</v>
      </c>
      <c r="H1017" s="54" t="s">
        <v>3345</v>
      </c>
      <c r="I1017" s="55" t="s">
        <v>3346</v>
      </c>
      <c r="J1017" s="55" t="s">
        <v>3347</v>
      </c>
      <c r="K1017" s="55"/>
      <c r="L1017" s="55" t="s">
        <v>3348</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2998</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2998</v>
      </c>
      <c r="G1018" s="54"/>
      <c r="H1018" s="54" t="s">
        <v>3349</v>
      </c>
      <c r="I1018" s="55" t="s">
        <v>3350</v>
      </c>
      <c r="J1018" s="55" t="s">
        <v>3351</v>
      </c>
      <c r="K1018" s="55"/>
      <c r="L1018" s="91" t="s">
        <v>3337</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2998</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2998</v>
      </c>
      <c r="G1019" s="54"/>
      <c r="H1019" s="54" t="s">
        <v>3352</v>
      </c>
      <c r="I1019" s="55" t="s">
        <v>3353</v>
      </c>
      <c r="J1019" s="55" t="s">
        <v>3354</v>
      </c>
      <c r="K1019" s="55"/>
      <c r="L1019" s="55" t="s">
        <v>3355</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2998</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2998</v>
      </c>
      <c r="G1020" s="54"/>
      <c r="H1020" s="54" t="s">
        <v>3356</v>
      </c>
      <c r="I1020" s="55" t="s">
        <v>3357</v>
      </c>
      <c r="J1020" s="55" t="s">
        <v>3354</v>
      </c>
      <c r="K1020" s="55"/>
      <c r="L1020" s="55" t="s">
        <v>3358</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2998</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2998</v>
      </c>
      <c r="G1021" s="54"/>
      <c r="H1021" s="54" t="s">
        <v>3359</v>
      </c>
      <c r="I1021" s="55" t="s">
        <v>3360</v>
      </c>
      <c r="J1021" s="55" t="s">
        <v>3069</v>
      </c>
      <c r="K1021" s="55"/>
      <c r="L1021" s="55" t="s">
        <v>3361</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2998</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2998</v>
      </c>
      <c r="G1022" s="54">
        <v>19</v>
      </c>
      <c r="H1022" s="54" t="s">
        <v>3362</v>
      </c>
      <c r="I1022" s="55" t="s">
        <v>3363</v>
      </c>
      <c r="J1022" s="55" t="s">
        <v>3364</v>
      </c>
      <c r="K1022" s="55"/>
      <c r="L1022" s="55" t="s">
        <v>3355</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2998</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2998</v>
      </c>
      <c r="G1023" s="54"/>
      <c r="H1023" s="54" t="s">
        <v>3365</v>
      </c>
      <c r="I1023" s="55" t="s">
        <v>3366</v>
      </c>
      <c r="J1023" s="55" t="s">
        <v>2778</v>
      </c>
      <c r="K1023" s="55"/>
      <c r="L1023" s="55" t="s">
        <v>3367</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2998</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2998</v>
      </c>
      <c r="G1024" s="54"/>
      <c r="H1024" s="54" t="s">
        <v>3368</v>
      </c>
      <c r="I1024" s="55" t="s">
        <v>3369</v>
      </c>
      <c r="J1024" s="55" t="s">
        <v>2778</v>
      </c>
      <c r="K1024" s="55"/>
      <c r="L1024" s="55" t="s">
        <v>3370</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2998</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2998</v>
      </c>
      <c r="G1025" s="54"/>
      <c r="H1025" s="54" t="s">
        <v>3371</v>
      </c>
      <c r="I1025" s="55" t="s">
        <v>3372</v>
      </c>
      <c r="J1025" s="55" t="s">
        <v>3373</v>
      </c>
      <c r="K1025" s="55"/>
      <c r="L1025" s="55" t="s">
        <v>3374</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2998</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2998</v>
      </c>
      <c r="G1026" s="54">
        <v>20</v>
      </c>
      <c r="H1026" s="54" t="s">
        <v>3375</v>
      </c>
      <c r="I1026" s="55" t="s">
        <v>3376</v>
      </c>
      <c r="J1026" s="55" t="s">
        <v>3377</v>
      </c>
      <c r="K1026" s="55"/>
      <c r="L1026" s="55" t="s">
        <v>3378</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2998</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2998</v>
      </c>
      <c r="G1027" s="54"/>
      <c r="H1027" s="54" t="s">
        <v>3379</v>
      </c>
      <c r="I1027" s="55" t="s">
        <v>3380</v>
      </c>
      <c r="J1027" s="55" t="s">
        <v>3381</v>
      </c>
      <c r="K1027" s="55"/>
      <c r="L1027" s="55" t="s">
        <v>3382</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2998</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2998</v>
      </c>
      <c r="G1028" s="54"/>
      <c r="H1028" s="54" t="s">
        <v>3383</v>
      </c>
      <c r="I1028" s="55" t="s">
        <v>3384</v>
      </c>
      <c r="J1028" s="55" t="s">
        <v>3385</v>
      </c>
      <c r="K1028" s="55"/>
      <c r="L1028" s="55" t="s">
        <v>3367</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2998</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2998</v>
      </c>
      <c r="G1029" s="54"/>
      <c r="H1029" s="54" t="s">
        <v>3386</v>
      </c>
      <c r="I1029" s="55" t="s">
        <v>3387</v>
      </c>
      <c r="J1029" s="55" t="s">
        <v>2778</v>
      </c>
      <c r="K1029" s="55"/>
      <c r="L1029" s="55" t="s">
        <v>3388</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2998</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2998</v>
      </c>
      <c r="G1030" s="54"/>
      <c r="H1030" s="54" t="s">
        <v>3389</v>
      </c>
      <c r="I1030" s="55" t="s">
        <v>3390</v>
      </c>
      <c r="J1030" s="55" t="s">
        <v>3391</v>
      </c>
      <c r="K1030" s="55"/>
      <c r="L1030" s="91" t="s">
        <v>3392</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2998</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2998</v>
      </c>
      <c r="G1031" s="54"/>
      <c r="H1031" s="54" t="s">
        <v>3393</v>
      </c>
      <c r="I1031" s="55" t="s">
        <v>3394</v>
      </c>
      <c r="J1031" s="55" t="s">
        <v>3395</v>
      </c>
      <c r="K1031" s="55"/>
      <c r="L1031" s="55" t="s">
        <v>3396</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2998</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2998</v>
      </c>
      <c r="G1032" s="54">
        <v>21</v>
      </c>
      <c r="H1032" s="54" t="s">
        <v>3397</v>
      </c>
      <c r="I1032" s="55" t="s">
        <v>3398</v>
      </c>
      <c r="J1032" s="55" t="s">
        <v>3399</v>
      </c>
      <c r="K1032" s="55"/>
      <c r="L1032" s="91" t="s">
        <v>3400</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2998</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2998</v>
      </c>
      <c r="G1033" s="54">
        <v>22</v>
      </c>
      <c r="H1033" s="54" t="s">
        <v>3401</v>
      </c>
      <c r="I1033" s="55" t="s">
        <v>3402</v>
      </c>
      <c r="J1033" s="55" t="s">
        <v>3399</v>
      </c>
      <c r="K1033" s="55"/>
      <c r="L1033" s="55" t="s">
        <v>3403</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2998</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2998</v>
      </c>
      <c r="G1034" s="54">
        <v>23</v>
      </c>
      <c r="H1034" s="54" t="s">
        <v>3404</v>
      </c>
      <c r="I1034" s="55" t="s">
        <v>3405</v>
      </c>
      <c r="J1034" s="55" t="s">
        <v>3406</v>
      </c>
      <c r="K1034" s="55"/>
      <c r="L1034" s="91" t="s">
        <v>3407</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2998</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2998</v>
      </c>
      <c r="G1035" s="54">
        <v>24</v>
      </c>
      <c r="H1035" s="54" t="s">
        <v>3408</v>
      </c>
      <c r="I1035" s="55" t="s">
        <v>3409</v>
      </c>
      <c r="J1035" s="55" t="s">
        <v>3410</v>
      </c>
      <c r="K1035" s="55"/>
      <c r="L1035" s="55" t="s">
        <v>3411</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2998</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2998</v>
      </c>
      <c r="G1036" s="54"/>
      <c r="H1036" s="54" t="s">
        <v>3412</v>
      </c>
      <c r="I1036" s="55" t="s">
        <v>3413</v>
      </c>
      <c r="J1036" s="55" t="s">
        <v>2778</v>
      </c>
      <c r="K1036" s="55"/>
      <c r="L1036" s="55" t="s">
        <v>2995</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2998</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2998</v>
      </c>
      <c r="G1037" s="54"/>
      <c r="H1037" s="54" t="s">
        <v>3414</v>
      </c>
      <c r="I1037" s="55" t="s">
        <v>3415</v>
      </c>
      <c r="J1037" s="55" t="s">
        <v>2778</v>
      </c>
      <c r="K1037" s="55"/>
      <c r="L1037" s="55" t="s">
        <v>3416</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2998</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2998</v>
      </c>
      <c r="G1038" s="54">
        <v>25</v>
      </c>
      <c r="H1038" s="54" t="s">
        <v>3417</v>
      </c>
      <c r="I1038" s="55" t="s">
        <v>3418</v>
      </c>
      <c r="J1038" s="55" t="s">
        <v>2778</v>
      </c>
      <c r="K1038" s="55"/>
      <c r="L1038" s="55" t="s">
        <v>3419</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2998</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2998</v>
      </c>
      <c r="G1039" s="54">
        <v>26</v>
      </c>
      <c r="H1039" s="54" t="s">
        <v>3420</v>
      </c>
      <c r="I1039" s="55" t="s">
        <v>3421</v>
      </c>
      <c r="J1039" s="55" t="s">
        <v>3422</v>
      </c>
      <c r="K1039" s="55"/>
      <c r="L1039" s="55" t="s">
        <v>3423</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2998</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2998</v>
      </c>
      <c r="G1040" s="54">
        <v>27</v>
      </c>
      <c r="H1040" s="54" t="s">
        <v>3424</v>
      </c>
      <c r="I1040" s="55" t="s">
        <v>3425</v>
      </c>
      <c r="J1040" s="55" t="s">
        <v>2778</v>
      </c>
      <c r="K1040" s="55"/>
      <c r="L1040" s="55" t="s">
        <v>3426</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2998</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2998</v>
      </c>
      <c r="G1041" s="54">
        <v>28</v>
      </c>
      <c r="H1041" s="54" t="s">
        <v>3427</v>
      </c>
      <c r="I1041" s="55" t="s">
        <v>3428</v>
      </c>
      <c r="J1041" s="55" t="s">
        <v>2778</v>
      </c>
      <c r="K1041" s="55"/>
      <c r="L1041" s="91" t="s">
        <v>3429</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2998</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2998</v>
      </c>
      <c r="G1042" s="54">
        <v>29</v>
      </c>
      <c r="H1042" s="54" t="s">
        <v>3430</v>
      </c>
      <c r="I1042" s="55" t="s">
        <v>3431</v>
      </c>
      <c r="J1042" s="55" t="s">
        <v>3432</v>
      </c>
      <c r="K1042" s="55"/>
      <c r="L1042" s="55" t="s">
        <v>3433</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2998</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2998</v>
      </c>
      <c r="G1043" s="54">
        <v>30</v>
      </c>
      <c r="H1043" s="54" t="s">
        <v>3434</v>
      </c>
      <c r="I1043" s="55" t="s">
        <v>3435</v>
      </c>
      <c r="J1043" s="55" t="s">
        <v>3436</v>
      </c>
      <c r="K1043" s="55"/>
      <c r="L1043" s="55" t="s">
        <v>3437</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2998</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2998</v>
      </c>
      <c r="G1044" s="54">
        <v>31</v>
      </c>
      <c r="H1044" s="54" t="s">
        <v>3438</v>
      </c>
      <c r="I1044" s="55" t="s">
        <v>3439</v>
      </c>
      <c r="J1044" s="55" t="s">
        <v>3440</v>
      </c>
      <c r="K1044" s="55"/>
      <c r="L1044" s="55" t="s">
        <v>3441</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2998</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2998</v>
      </c>
      <c r="G1045" s="54">
        <v>32</v>
      </c>
      <c r="H1045" s="54" t="s">
        <v>3442</v>
      </c>
      <c r="I1045" s="55" t="s">
        <v>3443</v>
      </c>
      <c r="J1045" s="55" t="s">
        <v>3444</v>
      </c>
      <c r="K1045" s="55"/>
      <c r="L1045" s="55" t="s">
        <v>3445</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2998</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2998</v>
      </c>
      <c r="G1046" s="54">
        <v>33</v>
      </c>
      <c r="H1046" s="54" t="s">
        <v>3446</v>
      </c>
      <c r="I1046" s="55" t="s">
        <v>3447</v>
      </c>
      <c r="J1046" s="55" t="s">
        <v>3444</v>
      </c>
      <c r="K1046" s="55"/>
      <c r="L1046" s="55" t="s">
        <v>3448</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2998</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2998</v>
      </c>
      <c r="G1047" s="54">
        <v>34</v>
      </c>
      <c r="H1047" s="54" t="s">
        <v>3449</v>
      </c>
      <c r="I1047" s="55" t="s">
        <v>3450</v>
      </c>
      <c r="J1047" s="55" t="s">
        <v>3451</v>
      </c>
      <c r="K1047" s="55"/>
      <c r="L1047" s="55" t="s">
        <v>3445</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2998</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2998</v>
      </c>
      <c r="G1048" s="54">
        <v>35</v>
      </c>
      <c r="H1048" s="54" t="s">
        <v>3452</v>
      </c>
      <c r="I1048" s="55" t="s">
        <v>3453</v>
      </c>
      <c r="J1048" s="55" t="s">
        <v>3454</v>
      </c>
      <c r="K1048" s="55"/>
      <c r="L1048" s="55" t="s">
        <v>3455</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3456</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2998</v>
      </c>
      <c r="G1049" s="54"/>
      <c r="H1049" s="54" t="s">
        <v>3457</v>
      </c>
      <c r="I1049" s="55" t="s">
        <v>3458</v>
      </c>
      <c r="J1049" s="55" t="s">
        <v>3454</v>
      </c>
      <c r="K1049" s="55"/>
      <c r="L1049" s="55" t="s">
        <v>3459</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3456</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2998</v>
      </c>
      <c r="G1050" s="54"/>
      <c r="H1050" s="54" t="s">
        <v>3460</v>
      </c>
      <c r="I1050" s="55" t="s">
        <v>3461</v>
      </c>
      <c r="J1050" s="55" t="s">
        <v>3462</v>
      </c>
      <c r="K1050" s="55"/>
      <c r="L1050" s="55" t="s">
        <v>3455</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3456</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2998</v>
      </c>
      <c r="G1051" s="54">
        <v>36</v>
      </c>
      <c r="H1051" s="54" t="s">
        <v>3463</v>
      </c>
      <c r="I1051" s="55" t="s">
        <v>3464</v>
      </c>
      <c r="J1051" s="55" t="s">
        <v>3465</v>
      </c>
      <c r="K1051" s="55"/>
      <c r="L1051" s="55" t="s">
        <v>3466</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3456</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2998</v>
      </c>
      <c r="G1052" s="54"/>
      <c r="H1052" s="54" t="s">
        <v>3467</v>
      </c>
      <c r="I1052" s="55" t="s">
        <v>3468</v>
      </c>
      <c r="J1052" s="55" t="s">
        <v>3469</v>
      </c>
      <c r="K1052" s="55"/>
      <c r="L1052" s="55" t="s">
        <v>3470</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3456</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2998</v>
      </c>
      <c r="G1053" s="54"/>
      <c r="H1053" s="54" t="s">
        <v>3471</v>
      </c>
      <c r="I1053" s="55" t="s">
        <v>3472</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3456</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2998</v>
      </c>
      <c r="G1054" s="54">
        <v>37</v>
      </c>
      <c r="H1054" s="54" t="s">
        <v>3473</v>
      </c>
      <c r="I1054" s="55" t="s">
        <v>3474</v>
      </c>
      <c r="J1054" s="55" t="s">
        <v>3475</v>
      </c>
      <c r="K1054" s="55"/>
      <c r="L1054" s="55" t="s">
        <v>3476</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3456</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2998</v>
      </c>
      <c r="G1055" s="54">
        <v>38</v>
      </c>
      <c r="H1055" s="54" t="s">
        <v>3477</v>
      </c>
      <c r="I1055" s="55" t="s">
        <v>3478</v>
      </c>
      <c r="J1055" s="55" t="s">
        <v>3475</v>
      </c>
      <c r="K1055" s="55"/>
      <c r="L1055" s="55" t="s">
        <v>3479</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3456</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3456</v>
      </c>
      <c r="G1056" s="166" t="s">
        <v>3480</v>
      </c>
      <c r="H1056" s="181" t="s">
        <v>3456</v>
      </c>
      <c r="I1056" s="167" t="s">
        <v>3481</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3456</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3456</v>
      </c>
      <c r="G1057" s="54">
        <v>1</v>
      </c>
      <c r="H1057" s="56" t="s">
        <v>3482</v>
      </c>
      <c r="I1057" s="55" t="s">
        <v>3020</v>
      </c>
      <c r="J1057" s="55" t="s">
        <v>3483</v>
      </c>
      <c r="K1057" s="55"/>
      <c r="L1057" s="55" t="s">
        <v>3484</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3456</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3456</v>
      </c>
      <c r="G1058" s="41"/>
      <c r="H1058" s="54" t="s">
        <v>3485</v>
      </c>
      <c r="I1058" s="55" t="s">
        <v>3486</v>
      </c>
      <c r="J1058" s="55" t="s">
        <v>3484</v>
      </c>
      <c r="K1058" s="55"/>
      <c r="L1058" s="55" t="s">
        <v>3487</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3456</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3456</v>
      </c>
      <c r="G1059" s="54"/>
      <c r="H1059" s="54" t="s">
        <v>3488</v>
      </c>
      <c r="I1059" s="55" t="s">
        <v>3489</v>
      </c>
      <c r="J1059" s="55" t="s">
        <v>3487</v>
      </c>
      <c r="K1059" s="55"/>
      <c r="L1059" s="55" t="s">
        <v>3490</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3456</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3456</v>
      </c>
      <c r="G1060" s="54"/>
      <c r="H1060" s="54" t="s">
        <v>3491</v>
      </c>
      <c r="I1060" s="55" t="s">
        <v>3492</v>
      </c>
      <c r="J1060" s="55" t="s">
        <v>3493</v>
      </c>
      <c r="K1060" s="55"/>
      <c r="L1060" s="55" t="s">
        <v>3494</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3456</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3456</v>
      </c>
      <c r="G1061" s="54"/>
      <c r="H1061" s="54" t="s">
        <v>3495</v>
      </c>
      <c r="I1061" s="55" t="s">
        <v>3496</v>
      </c>
      <c r="J1061" s="55" t="s">
        <v>3494</v>
      </c>
      <c r="K1061" s="55"/>
      <c r="L1061" s="55" t="s">
        <v>3497</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3456</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3456</v>
      </c>
      <c r="G1062" s="54"/>
      <c r="H1062" s="54" t="s">
        <v>3498</v>
      </c>
      <c r="I1062" s="55" t="s">
        <v>3499</v>
      </c>
      <c r="J1062" s="55" t="s">
        <v>3497</v>
      </c>
      <c r="K1062" s="55"/>
      <c r="L1062" s="55" t="s">
        <v>3500</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3456</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3456</v>
      </c>
      <c r="G1063" s="54"/>
      <c r="H1063" s="54" t="s">
        <v>3501</v>
      </c>
      <c r="I1063" s="55" t="s">
        <v>3502</v>
      </c>
      <c r="J1063" s="55" t="s">
        <v>3500</v>
      </c>
      <c r="K1063" s="55"/>
      <c r="L1063" s="55" t="s">
        <v>3503</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3456</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3456</v>
      </c>
      <c r="G1064" s="54"/>
      <c r="H1064" s="54" t="s">
        <v>3504</v>
      </c>
      <c r="I1064" s="55" t="s">
        <v>3505</v>
      </c>
      <c r="J1064" s="55" t="s">
        <v>3503</v>
      </c>
      <c r="K1064" s="55"/>
      <c r="L1064" s="55" t="s">
        <v>3506</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3456</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3456</v>
      </c>
      <c r="G1065" s="54"/>
      <c r="H1065" s="54" t="s">
        <v>3507</v>
      </c>
      <c r="I1065" s="55" t="s">
        <v>3508</v>
      </c>
      <c r="J1065" s="55" t="s">
        <v>3506</v>
      </c>
      <c r="K1065" s="55"/>
      <c r="L1065" s="55" t="s">
        <v>3509</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3456</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3456</v>
      </c>
      <c r="G1066" s="54"/>
      <c r="H1066" s="54" t="s">
        <v>3510</v>
      </c>
      <c r="I1066" s="55" t="s">
        <v>3511</v>
      </c>
      <c r="J1066" s="55" t="s">
        <v>3509</v>
      </c>
      <c r="K1066" s="55"/>
      <c r="L1066" s="55" t="s">
        <v>3512</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3456</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3456</v>
      </c>
      <c r="G1067" s="54"/>
      <c r="H1067" s="54" t="s">
        <v>3513</v>
      </c>
      <c r="I1067" s="55" t="s">
        <v>3514</v>
      </c>
      <c r="J1067" s="55" t="s">
        <v>3512</v>
      </c>
      <c r="K1067" s="55"/>
      <c r="L1067" s="55" t="s">
        <v>3515</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3456</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3456</v>
      </c>
      <c r="G1068" s="54"/>
      <c r="H1068" s="54" t="s">
        <v>3516</v>
      </c>
      <c r="I1068" s="55" t="s">
        <v>3517</v>
      </c>
      <c r="J1068" s="55" t="s">
        <v>3515</v>
      </c>
      <c r="K1068" s="55"/>
      <c r="L1068" s="55" t="s">
        <v>3518</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3456</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3456</v>
      </c>
      <c r="G1069" s="54"/>
      <c r="H1069" s="54" t="s">
        <v>3519</v>
      </c>
      <c r="I1069" s="55" t="s">
        <v>3520</v>
      </c>
      <c r="J1069" s="55" t="s">
        <v>3518</v>
      </c>
      <c r="K1069" s="55"/>
      <c r="L1069" s="55" t="s">
        <v>3521</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3456</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3456</v>
      </c>
      <c r="G1070" s="54"/>
      <c r="H1070" s="54" t="s">
        <v>3522</v>
      </c>
      <c r="I1070" s="55" t="s">
        <v>3523</v>
      </c>
      <c r="J1070" s="55" t="s">
        <v>3521</v>
      </c>
      <c r="K1070" s="55"/>
      <c r="L1070" s="55" t="s">
        <v>3524</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3456</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3456</v>
      </c>
      <c r="G1071" s="54"/>
      <c r="H1071" s="54" t="s">
        <v>3525</v>
      </c>
      <c r="I1071" s="55" t="s">
        <v>3526</v>
      </c>
      <c r="J1071" s="55" t="s">
        <v>3527</v>
      </c>
      <c r="K1071" s="55"/>
      <c r="L1071" s="55" t="s">
        <v>3528</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3456</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3456</v>
      </c>
      <c r="G1072" s="54"/>
      <c r="H1072" s="54" t="s">
        <v>3529</v>
      </c>
      <c r="I1072" s="55" t="s">
        <v>3530</v>
      </c>
      <c r="J1072" s="55" t="s">
        <v>3531</v>
      </c>
      <c r="K1072" s="55"/>
      <c r="L1072" s="55" t="s">
        <v>3532</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3456</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3456</v>
      </c>
      <c r="G1073" s="54"/>
      <c r="H1073" s="54" t="s">
        <v>3533</v>
      </c>
      <c r="I1073" s="55" t="s">
        <v>3534</v>
      </c>
      <c r="J1073" s="55" t="s">
        <v>3532</v>
      </c>
      <c r="K1073" s="55"/>
      <c r="L1073" s="55" t="s">
        <v>3535</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3456</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3456</v>
      </c>
      <c r="G1074" s="54"/>
      <c r="H1074" s="54" t="s">
        <v>3536</v>
      </c>
      <c r="I1074" s="55" t="s">
        <v>3537</v>
      </c>
      <c r="J1074" s="55" t="s">
        <v>3535</v>
      </c>
      <c r="K1074" s="55"/>
      <c r="L1074" s="55" t="s">
        <v>3476</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3456</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3456</v>
      </c>
      <c r="G1075" s="54"/>
      <c r="H1075" s="54" t="s">
        <v>3538</v>
      </c>
      <c r="I1075" s="55" t="s">
        <v>3539</v>
      </c>
      <c r="J1075" s="55" t="s">
        <v>2778</v>
      </c>
      <c r="K1075" s="55"/>
      <c r="L1075" s="55" t="s">
        <v>3540</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3456</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3456</v>
      </c>
      <c r="G1076" s="54"/>
      <c r="H1076" s="54" t="s">
        <v>3510</v>
      </c>
      <c r="I1076" s="55" t="s">
        <v>3541</v>
      </c>
      <c r="J1076" s="55" t="s">
        <v>2778</v>
      </c>
      <c r="K1076" s="55"/>
      <c r="L1076" s="55" t="s">
        <v>3542</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3456</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3456</v>
      </c>
      <c r="G1077" s="54"/>
      <c r="H1077" s="54" t="s">
        <v>3543</v>
      </c>
      <c r="I1077" s="55" t="s">
        <v>3544</v>
      </c>
      <c r="J1077" s="55" t="s">
        <v>3545</v>
      </c>
      <c r="K1077" s="55"/>
      <c r="L1077" s="55" t="s">
        <v>3546</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3456</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3456</v>
      </c>
      <c r="G1078" s="54">
        <v>2</v>
      </c>
      <c r="H1078" s="54" t="s">
        <v>3547</v>
      </c>
      <c r="I1078" s="55" t="s">
        <v>3548</v>
      </c>
      <c r="J1078" s="55" t="s">
        <v>3549</v>
      </c>
      <c r="K1078" s="55"/>
      <c r="L1078" s="55" t="s">
        <v>3540</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3456</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3456</v>
      </c>
      <c r="G1079" s="54"/>
      <c r="H1079" s="54" t="s">
        <v>3550</v>
      </c>
      <c r="I1079" s="55" t="s">
        <v>3551</v>
      </c>
      <c r="J1079" s="55" t="s">
        <v>2778</v>
      </c>
      <c r="K1079" s="55"/>
      <c r="L1079" s="55" t="s">
        <v>3552</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3456</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3456</v>
      </c>
      <c r="G1080" s="54"/>
      <c r="H1080" s="54" t="s">
        <v>3553</v>
      </c>
      <c r="I1080" s="55" t="s">
        <v>3554</v>
      </c>
      <c r="J1080" s="55" t="s">
        <v>2778</v>
      </c>
      <c r="K1080" s="55"/>
      <c r="L1080" s="55" t="s">
        <v>3542</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3456</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3456</v>
      </c>
      <c r="G1081" s="54"/>
      <c r="H1081" s="54" t="s">
        <v>3555</v>
      </c>
      <c r="I1081" s="55" t="s">
        <v>3556</v>
      </c>
      <c r="J1081" s="55" t="s">
        <v>3545</v>
      </c>
      <c r="K1081" s="55"/>
      <c r="L1081" s="55" t="s">
        <v>3557</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3456</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3456</v>
      </c>
      <c r="G1082" s="54">
        <v>3</v>
      </c>
      <c r="H1082" s="54" t="s">
        <v>3558</v>
      </c>
      <c r="I1082" s="55" t="s">
        <v>3559</v>
      </c>
      <c r="J1082" s="55" t="s">
        <v>3560</v>
      </c>
      <c r="K1082" s="55"/>
      <c r="L1082" s="55" t="s">
        <v>3552</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3456</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3456</v>
      </c>
      <c r="G1083" s="54"/>
      <c r="H1083" s="54" t="s">
        <v>3561</v>
      </c>
      <c r="I1083" s="55" t="s">
        <v>3551</v>
      </c>
      <c r="J1083" s="55" t="s">
        <v>2778</v>
      </c>
      <c r="K1083" s="55"/>
      <c r="L1083" s="55" t="s">
        <v>3562</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3456</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3456</v>
      </c>
      <c r="G1084" s="54"/>
      <c r="H1084" s="54" t="s">
        <v>3563</v>
      </c>
      <c r="I1084" s="55" t="s">
        <v>3564</v>
      </c>
      <c r="J1084" s="55" t="s">
        <v>2778</v>
      </c>
      <c r="K1084" s="55"/>
      <c r="L1084" s="55" t="s">
        <v>3565</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3456</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3456</v>
      </c>
      <c r="G1085" s="54"/>
      <c r="H1085" s="54" t="s">
        <v>3566</v>
      </c>
      <c r="I1085" s="55" t="s">
        <v>3567</v>
      </c>
      <c r="J1085" s="55" t="s">
        <v>3568</v>
      </c>
      <c r="K1085" s="55"/>
      <c r="L1085" s="55" t="s">
        <v>3569</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3456</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3456</v>
      </c>
      <c r="G1086" s="54">
        <v>4</v>
      </c>
      <c r="H1086" s="54" t="s">
        <v>3570</v>
      </c>
      <c r="I1086" s="55" t="s">
        <v>3571</v>
      </c>
      <c r="J1086" s="55" t="s">
        <v>3569</v>
      </c>
      <c r="K1086" s="55"/>
      <c r="L1086" s="55" t="s">
        <v>3562</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3456</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3456</v>
      </c>
      <c r="G1087" s="54"/>
      <c r="H1087" s="54" t="s">
        <v>3572</v>
      </c>
      <c r="I1087" s="55" t="s">
        <v>3573</v>
      </c>
      <c r="J1087" s="55" t="s">
        <v>2778</v>
      </c>
      <c r="K1087" s="55"/>
      <c r="L1087" s="55" t="s">
        <v>3574</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3456</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3456</v>
      </c>
      <c r="G1088" s="54"/>
      <c r="H1088" s="54" t="s">
        <v>3575</v>
      </c>
      <c r="I1088" s="55" t="s">
        <v>3576</v>
      </c>
      <c r="J1088" s="55" t="s">
        <v>2778</v>
      </c>
      <c r="K1088" s="55"/>
      <c r="L1088" s="55" t="s">
        <v>3542</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3456</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3456</v>
      </c>
      <c r="G1089" s="54"/>
      <c r="H1089" s="54" t="s">
        <v>3577</v>
      </c>
      <c r="I1089" s="55" t="s">
        <v>3578</v>
      </c>
      <c r="J1089" s="55" t="s">
        <v>3545</v>
      </c>
      <c r="K1089" s="55"/>
      <c r="L1089" s="55" t="s">
        <v>3579</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3456</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3456</v>
      </c>
      <c r="G1090" s="54">
        <v>5</v>
      </c>
      <c r="H1090" s="54" t="s">
        <v>3580</v>
      </c>
      <c r="I1090" s="55" t="s">
        <v>3581</v>
      </c>
      <c r="J1090" s="55" t="s">
        <v>3582</v>
      </c>
      <c r="K1090" s="55"/>
      <c r="L1090" s="55" t="s">
        <v>3574</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3456</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3456</v>
      </c>
      <c r="G1091" s="54"/>
      <c r="H1091" s="54" t="s">
        <v>3583</v>
      </c>
      <c r="I1091" s="55" t="s">
        <v>3584</v>
      </c>
      <c r="J1091" s="55" t="s">
        <v>3585</v>
      </c>
      <c r="K1091" s="55"/>
      <c r="L1091" s="55" t="s">
        <v>3586</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3456</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3456</v>
      </c>
      <c r="G1092" s="54"/>
      <c r="H1092" s="54" t="s">
        <v>3587</v>
      </c>
      <c r="I1092" s="55" t="s">
        <v>3588</v>
      </c>
      <c r="J1092" s="55" t="s">
        <v>3585</v>
      </c>
      <c r="K1092" s="55"/>
      <c r="L1092" s="55" t="s">
        <v>3589</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3456</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3456</v>
      </c>
      <c r="G1093" s="54"/>
      <c r="H1093" s="54" t="s">
        <v>3590</v>
      </c>
      <c r="I1093" s="55" t="s">
        <v>3591</v>
      </c>
      <c r="J1093" s="55" t="s">
        <v>3589</v>
      </c>
      <c r="K1093" s="55"/>
      <c r="L1093" s="55" t="s">
        <v>3592</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3456</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3456</v>
      </c>
      <c r="G1094" s="54">
        <v>6</v>
      </c>
      <c r="H1094" s="54" t="s">
        <v>3593</v>
      </c>
      <c r="I1094" s="55" t="s">
        <v>3594</v>
      </c>
      <c r="J1094" s="55" t="s">
        <v>3595</v>
      </c>
      <c r="K1094" s="55"/>
      <c r="L1094" s="55" t="s">
        <v>3596</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3456</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3456</v>
      </c>
      <c r="G1095" s="54"/>
      <c r="H1095" s="54" t="s">
        <v>3597</v>
      </c>
      <c r="I1095" s="55" t="s">
        <v>3598</v>
      </c>
      <c r="J1095" s="55" t="s">
        <v>3599</v>
      </c>
      <c r="K1095" s="55"/>
      <c r="L1095" s="55" t="s">
        <v>3600</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3456</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3456</v>
      </c>
      <c r="G1096" s="54"/>
      <c r="H1096" s="54" t="s">
        <v>3601</v>
      </c>
      <c r="I1096" s="55" t="s">
        <v>3602</v>
      </c>
      <c r="J1096" s="55" t="s">
        <v>3600</v>
      </c>
      <c r="K1096" s="55"/>
      <c r="L1096" s="55" t="s">
        <v>3603</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3456</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3456</v>
      </c>
      <c r="G1097" s="54"/>
      <c r="H1097" s="54" t="s">
        <v>3604</v>
      </c>
      <c r="I1097" s="55" t="s">
        <v>3605</v>
      </c>
      <c r="J1097" s="55" t="s">
        <v>3603</v>
      </c>
      <c r="K1097" s="55"/>
      <c r="L1097" s="55" t="s">
        <v>3606</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3456</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3456</v>
      </c>
      <c r="G1098" s="54"/>
      <c r="H1098" s="54" t="s">
        <v>3607</v>
      </c>
      <c r="I1098" s="55" t="s">
        <v>3608</v>
      </c>
      <c r="J1098" s="55" t="s">
        <v>3609</v>
      </c>
      <c r="K1098" s="55"/>
      <c r="L1098" s="55" t="s">
        <v>3610</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3456</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3456</v>
      </c>
      <c r="G1099" s="54"/>
      <c r="H1099" s="54" t="s">
        <v>3611</v>
      </c>
      <c r="I1099" s="55" t="s">
        <v>3612</v>
      </c>
      <c r="J1099" s="55" t="s">
        <v>3610</v>
      </c>
      <c r="K1099" s="55"/>
      <c r="L1099" s="55" t="s">
        <v>3613</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3456</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3456</v>
      </c>
      <c r="G1100" s="54"/>
      <c r="H1100" s="54" t="s">
        <v>3614</v>
      </c>
      <c r="I1100" s="55" t="s">
        <v>3615</v>
      </c>
      <c r="J1100" s="55" t="s">
        <v>3613</v>
      </c>
      <c r="K1100" s="55"/>
      <c r="L1100" s="55" t="s">
        <v>3616</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3456</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3456</v>
      </c>
      <c r="G1101" s="54"/>
      <c r="H1101" s="54" t="s">
        <v>3617</v>
      </c>
      <c r="I1101" s="55" t="s">
        <v>3618</v>
      </c>
      <c r="J1101" s="55" t="s">
        <v>3616</v>
      </c>
      <c r="K1101" s="55"/>
      <c r="L1101" s="55" t="s">
        <v>3586</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3456</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3456</v>
      </c>
      <c r="G1102" s="54"/>
      <c r="H1102" s="54" t="s">
        <v>3619</v>
      </c>
      <c r="I1102" s="55" t="s">
        <v>3620</v>
      </c>
      <c r="J1102" s="55" t="s">
        <v>3621</v>
      </c>
      <c r="K1102" s="55"/>
      <c r="L1102" s="55" t="s">
        <v>3622</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3456</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3456</v>
      </c>
      <c r="G1103" s="54"/>
      <c r="H1103" s="54" t="s">
        <v>3623</v>
      </c>
      <c r="I1103" s="55" t="s">
        <v>3624</v>
      </c>
      <c r="J1103" s="55" t="s">
        <v>3621</v>
      </c>
      <c r="K1103" s="55"/>
      <c r="L1103" s="55" t="s">
        <v>3625</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3456</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3456</v>
      </c>
      <c r="G1104" s="54"/>
      <c r="H1104" s="54" t="s">
        <v>3626</v>
      </c>
      <c r="I1104" s="55" t="s">
        <v>3627</v>
      </c>
      <c r="J1104" s="55" t="s">
        <v>3625</v>
      </c>
      <c r="K1104" s="55"/>
      <c r="L1104" s="55" t="s">
        <v>3628</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3456</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3456</v>
      </c>
      <c r="G1105" s="54">
        <v>7</v>
      </c>
      <c r="H1105" s="54" t="s">
        <v>3629</v>
      </c>
      <c r="I1105" s="55" t="s">
        <v>3630</v>
      </c>
      <c r="J1105" s="55" t="s">
        <v>3606</v>
      </c>
      <c r="K1105" s="55"/>
      <c r="L1105" s="55" t="s">
        <v>3631</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3456</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3456</v>
      </c>
      <c r="G1106" s="54"/>
      <c r="H1106" s="54" t="s">
        <v>3632</v>
      </c>
      <c r="I1106" s="55" t="s">
        <v>3633</v>
      </c>
      <c r="J1106" s="55" t="s">
        <v>3634</v>
      </c>
      <c r="K1106" s="55"/>
      <c r="L1106" s="55" t="s">
        <v>3622</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3456</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3456</v>
      </c>
      <c r="G1107" s="54"/>
      <c r="H1107" s="54" t="s">
        <v>3635</v>
      </c>
      <c r="I1107" s="55" t="s">
        <v>3636</v>
      </c>
      <c r="J1107" s="55" t="s">
        <v>3637</v>
      </c>
      <c r="K1107" s="55"/>
      <c r="L1107" s="55" t="s">
        <v>3638</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3456</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3456</v>
      </c>
      <c r="G1108" s="54"/>
      <c r="H1108" s="54" t="s">
        <v>3639</v>
      </c>
      <c r="I1108" s="55" t="s">
        <v>3640</v>
      </c>
      <c r="J1108" s="55" t="s">
        <v>3638</v>
      </c>
      <c r="K1108" s="55"/>
      <c r="L1108" s="55" t="s">
        <v>3641</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3456</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3456</v>
      </c>
      <c r="G1109" s="54"/>
      <c r="H1109" s="54" t="s">
        <v>3642</v>
      </c>
      <c r="I1109" s="55" t="s">
        <v>3643</v>
      </c>
      <c r="J1109" s="55" t="s">
        <v>3637</v>
      </c>
      <c r="K1109" s="55"/>
      <c r="L1109" s="55" t="s">
        <v>3622</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3456</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3456</v>
      </c>
      <c r="G1110" s="54"/>
      <c r="H1110" s="54" t="s">
        <v>3644</v>
      </c>
      <c r="I1110" s="55" t="s">
        <v>3645</v>
      </c>
      <c r="J1110" s="55" t="s">
        <v>2778</v>
      </c>
      <c r="K1110" s="55"/>
      <c r="L1110" s="55" t="s">
        <v>3586</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3456</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3456</v>
      </c>
      <c r="G1111" s="54"/>
      <c r="H1111" s="54" t="s">
        <v>3646</v>
      </c>
      <c r="I1111" s="55" t="s">
        <v>3647</v>
      </c>
      <c r="J1111" s="55" t="s">
        <v>2778</v>
      </c>
      <c r="K1111" s="55"/>
      <c r="L1111" s="55" t="s">
        <v>3648</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3456</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3456</v>
      </c>
      <c r="G1112" s="54"/>
      <c r="H1112" s="54" t="s">
        <v>3649</v>
      </c>
      <c r="I1112" s="55" t="s">
        <v>3650</v>
      </c>
      <c r="J1112" s="55" t="s">
        <v>3651</v>
      </c>
      <c r="K1112" s="55"/>
      <c r="L1112" s="55" t="s">
        <v>3652</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3456</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3456</v>
      </c>
      <c r="G1113" s="54">
        <v>8</v>
      </c>
      <c r="H1113" s="54" t="s">
        <v>3653</v>
      </c>
      <c r="I1113" s="55" t="s">
        <v>3641</v>
      </c>
      <c r="J1113" s="55" t="s">
        <v>3654</v>
      </c>
      <c r="K1113" s="55"/>
      <c r="L1113" s="55" t="s">
        <v>3655</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3456</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3456</v>
      </c>
      <c r="G1114" s="54"/>
      <c r="H1114" s="54" t="s">
        <v>3656</v>
      </c>
      <c r="I1114" s="55" t="s">
        <v>3657</v>
      </c>
      <c r="J1114" s="55" t="s">
        <v>3655</v>
      </c>
      <c r="K1114" s="55"/>
      <c r="L1114" s="55" t="s">
        <v>3658</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3456</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3456</v>
      </c>
      <c r="G1115" s="54"/>
      <c r="H1115" s="54" t="s">
        <v>3659</v>
      </c>
      <c r="I1115" s="55" t="s">
        <v>3660</v>
      </c>
      <c r="J1115" s="55" t="s">
        <v>3658</v>
      </c>
      <c r="K1115" s="55"/>
      <c r="L1115" s="55" t="s">
        <v>3586</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3456</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3456</v>
      </c>
      <c r="G1116" s="54"/>
      <c r="H1116" s="54" t="s">
        <v>3661</v>
      </c>
      <c r="I1116" s="55" t="s">
        <v>3662</v>
      </c>
      <c r="J1116" s="55" t="s">
        <v>3663</v>
      </c>
      <c r="K1116" s="55"/>
      <c r="L1116" s="55" t="s">
        <v>3664</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3456</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3456</v>
      </c>
      <c r="G1117" s="54"/>
      <c r="H1117" s="54" t="s">
        <v>3665</v>
      </c>
      <c r="I1117" s="55" t="s">
        <v>3666</v>
      </c>
      <c r="J1117" s="55" t="s">
        <v>3663</v>
      </c>
      <c r="K1117" s="55"/>
      <c r="L1117" s="55" t="s">
        <v>3667</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3456</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3456</v>
      </c>
      <c r="G1118" s="54"/>
      <c r="H1118" s="54" t="s">
        <v>3668</v>
      </c>
      <c r="I1118" s="55" t="s">
        <v>3669</v>
      </c>
      <c r="J1118" s="55" t="s">
        <v>3667</v>
      </c>
      <c r="K1118" s="55"/>
      <c r="L1118" s="55" t="s">
        <v>3670</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3456</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3456</v>
      </c>
      <c r="G1119" s="54">
        <v>9</v>
      </c>
      <c r="H1119" s="54" t="s">
        <v>3671</v>
      </c>
      <c r="I1119" s="55" t="s">
        <v>3672</v>
      </c>
      <c r="J1119" s="55" t="s">
        <v>3670</v>
      </c>
      <c r="K1119" s="55"/>
      <c r="L1119" s="55" t="s">
        <v>3673</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3456</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3456</v>
      </c>
      <c r="G1120" s="54"/>
      <c r="H1120" s="54" t="s">
        <v>3674</v>
      </c>
      <c r="I1120" s="55" t="s">
        <v>3675</v>
      </c>
      <c r="J1120" s="55" t="s">
        <v>3676</v>
      </c>
      <c r="K1120" s="55"/>
      <c r="L1120" s="55" t="s">
        <v>3677</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3456</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3456</v>
      </c>
      <c r="G1121" s="54"/>
      <c r="H1121" s="54" t="s">
        <v>3678</v>
      </c>
      <c r="I1121" s="55" t="s">
        <v>3679</v>
      </c>
      <c r="J1121" s="55" t="s">
        <v>3677</v>
      </c>
      <c r="K1121" s="55"/>
      <c r="L1121" s="55" t="s">
        <v>3680</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3456</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3456</v>
      </c>
      <c r="G1122" s="54"/>
      <c r="H1122" s="54" t="s">
        <v>3681</v>
      </c>
      <c r="I1122" s="55" t="s">
        <v>3682</v>
      </c>
      <c r="J1122" s="55" t="s">
        <v>3680</v>
      </c>
      <c r="K1122" s="55"/>
      <c r="L1122" s="55" t="s">
        <v>3683</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3456</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3456</v>
      </c>
      <c r="G1123" s="54"/>
      <c r="H1123" s="54" t="s">
        <v>3684</v>
      </c>
      <c r="I1123" s="55" t="s">
        <v>3685</v>
      </c>
      <c r="J1123" s="55" t="s">
        <v>3686</v>
      </c>
      <c r="K1123" s="55"/>
      <c r="L1123" s="55" t="s">
        <v>3664</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3456</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3456</v>
      </c>
      <c r="G1124" s="54"/>
      <c r="H1124" s="54" t="s">
        <v>3687</v>
      </c>
      <c r="I1124" s="55" t="s">
        <v>3688</v>
      </c>
      <c r="J1124" s="55" t="s">
        <v>3689</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3456</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3456</v>
      </c>
      <c r="G1125" s="54"/>
      <c r="H1125" s="54" t="s">
        <v>3690</v>
      </c>
      <c r="I1125" s="55" t="s">
        <v>3691</v>
      </c>
      <c r="J1125" s="55" t="s">
        <v>3689</v>
      </c>
      <c r="K1125" s="55"/>
      <c r="L1125" s="55" t="s">
        <v>3692</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3456</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3456</v>
      </c>
      <c r="G1126" s="54"/>
      <c r="H1126" s="54" t="s">
        <v>3693</v>
      </c>
      <c r="I1126" s="55" t="s">
        <v>3694</v>
      </c>
      <c r="J1126" s="55" t="s">
        <v>3695</v>
      </c>
      <c r="K1126" s="55"/>
      <c r="L1126" s="55" t="s">
        <v>3696</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3456</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3456</v>
      </c>
      <c r="G1127" s="54">
        <v>10</v>
      </c>
      <c r="H1127" s="54" t="s">
        <v>3697</v>
      </c>
      <c r="I1127" s="55" t="s">
        <v>3698</v>
      </c>
      <c r="J1127" s="55" t="s">
        <v>3696</v>
      </c>
      <c r="K1127" s="55"/>
      <c r="L1127" s="55" t="s">
        <v>3699</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3456</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3456</v>
      </c>
      <c r="G1128" s="54"/>
      <c r="H1128" s="54" t="s">
        <v>3700</v>
      </c>
      <c r="I1128" s="55" t="s">
        <v>3701</v>
      </c>
      <c r="J1128" s="55" t="s">
        <v>3702</v>
      </c>
      <c r="K1128" s="55"/>
      <c r="L1128" s="55" t="s">
        <v>3703</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3456</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3456</v>
      </c>
      <c r="G1129" s="54"/>
      <c r="H1129" s="54" t="s">
        <v>3704</v>
      </c>
      <c r="I1129" s="55" t="s">
        <v>3705</v>
      </c>
      <c r="J1129" s="55" t="s">
        <v>3594</v>
      </c>
      <c r="K1129" s="55"/>
      <c r="L1129" s="55" t="s">
        <v>3706</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3456</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3456</v>
      </c>
      <c r="G1130" s="54"/>
      <c r="H1130" s="54" t="s">
        <v>3707</v>
      </c>
      <c r="I1130" s="55" t="s">
        <v>3708</v>
      </c>
      <c r="J1130" s="55" t="s">
        <v>3709</v>
      </c>
      <c r="K1130" s="55"/>
      <c r="L1130" s="55" t="s">
        <v>3710</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3456</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3456</v>
      </c>
      <c r="G1131" s="54"/>
      <c r="H1131" s="54" t="s">
        <v>3711</v>
      </c>
      <c r="I1131" s="55" t="s">
        <v>3712</v>
      </c>
      <c r="J1131" s="55" t="s">
        <v>3709</v>
      </c>
      <c r="K1131" s="55"/>
      <c r="L1131" s="55" t="s">
        <v>2773</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3456</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3456</v>
      </c>
      <c r="G1132" s="54">
        <v>11</v>
      </c>
      <c r="H1132" s="54" t="s">
        <v>3713</v>
      </c>
      <c r="I1132" s="55" t="s">
        <v>3714</v>
      </c>
      <c r="J1132" s="55" t="s">
        <v>2778</v>
      </c>
      <c r="K1132" s="55"/>
      <c r="L1132" s="55" t="s">
        <v>3715</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3456</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3456</v>
      </c>
      <c r="G1133" s="54">
        <v>12</v>
      </c>
      <c r="H1133" s="54" t="s">
        <v>3716</v>
      </c>
      <c r="I1133" s="55" t="s">
        <v>3717</v>
      </c>
      <c r="J1133" s="55" t="s">
        <v>2778</v>
      </c>
      <c r="K1133" s="55"/>
      <c r="L1133" s="55" t="s">
        <v>3718</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3456</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3456</v>
      </c>
      <c r="G1134" s="54">
        <v>13</v>
      </c>
      <c r="H1134" s="54" t="s">
        <v>3719</v>
      </c>
      <c r="I1134" s="55" t="s">
        <v>3720</v>
      </c>
      <c r="J1134" s="55" t="s">
        <v>2778</v>
      </c>
      <c r="K1134" s="55"/>
      <c r="L1134" s="55" t="s">
        <v>3721</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3456</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3456</v>
      </c>
      <c r="G1135" s="54">
        <v>14</v>
      </c>
      <c r="H1135" s="54" t="s">
        <v>3722</v>
      </c>
      <c r="I1135" s="55" t="s">
        <v>3723</v>
      </c>
      <c r="J1135" s="55" t="s">
        <v>2778</v>
      </c>
      <c r="K1135" s="55"/>
      <c r="L1135" s="55" t="s">
        <v>3574</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3456</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3456</v>
      </c>
      <c r="G1136" s="54">
        <v>15</v>
      </c>
      <c r="H1136" s="54" t="s">
        <v>3724</v>
      </c>
      <c r="I1136" s="55" t="s">
        <v>3725</v>
      </c>
      <c r="J1136" s="55" t="s">
        <v>2778</v>
      </c>
      <c r="K1136" s="55"/>
      <c r="L1136" s="55" t="s">
        <v>3726</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3456</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3456</v>
      </c>
      <c r="G1137" s="54">
        <v>16</v>
      </c>
      <c r="H1137" s="54" t="s">
        <v>3727</v>
      </c>
      <c r="I1137" s="55" t="s">
        <v>3728</v>
      </c>
      <c r="J1137" s="55" t="s">
        <v>2778</v>
      </c>
      <c r="K1137" s="55"/>
      <c r="L1137" s="55" t="s">
        <v>3729</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3456</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3456</v>
      </c>
      <c r="G1138" s="54">
        <v>17</v>
      </c>
      <c r="H1138" s="54" t="s">
        <v>3730</v>
      </c>
      <c r="I1138" s="55" t="s">
        <v>3731</v>
      </c>
      <c r="J1138" s="55" t="s">
        <v>2778</v>
      </c>
      <c r="K1138" s="55"/>
      <c r="L1138" s="55" t="s">
        <v>3574</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3456</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3456</v>
      </c>
      <c r="G1139" s="54">
        <v>18</v>
      </c>
      <c r="H1139" s="54" t="s">
        <v>3732</v>
      </c>
      <c r="I1139" s="55" t="s">
        <v>3733</v>
      </c>
      <c r="J1139" s="55" t="s">
        <v>2778</v>
      </c>
      <c r="K1139" s="55"/>
      <c r="L1139" s="55" t="s">
        <v>3734</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3456</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3456</v>
      </c>
      <c r="G1140" s="54">
        <v>19</v>
      </c>
      <c r="H1140" s="54" t="s">
        <v>3735</v>
      </c>
      <c r="I1140" s="55" t="s">
        <v>3736</v>
      </c>
      <c r="J1140" s="55" t="s">
        <v>2778</v>
      </c>
      <c r="K1140" s="55"/>
      <c r="L1140" s="55" t="s">
        <v>3737</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3456</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3456</v>
      </c>
      <c r="G1141" s="54">
        <v>20</v>
      </c>
      <c r="H1141" s="54" t="s">
        <v>3738</v>
      </c>
      <c r="I1141" s="55" t="s">
        <v>3739</v>
      </c>
      <c r="J1141" s="55" t="s">
        <v>2778</v>
      </c>
      <c r="K1141" s="55"/>
      <c r="L1141" s="55" t="s">
        <v>3740</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3456</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3456</v>
      </c>
      <c r="G1142" s="54">
        <v>21</v>
      </c>
      <c r="H1142" s="54" t="s">
        <v>3741</v>
      </c>
      <c r="I1142" s="55" t="s">
        <v>3742</v>
      </c>
      <c r="J1142" s="55" t="s">
        <v>3740</v>
      </c>
      <c r="K1142" s="55"/>
      <c r="L1142" s="55" t="s">
        <v>3737</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3456</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3456</v>
      </c>
      <c r="G1143" s="54">
        <v>22</v>
      </c>
      <c r="H1143" s="54" t="s">
        <v>3743</v>
      </c>
      <c r="I1143" s="55" t="s">
        <v>3744</v>
      </c>
      <c r="J1143" s="55" t="s">
        <v>3745</v>
      </c>
      <c r="K1143" s="55"/>
      <c r="L1143" s="55" t="s">
        <v>3746</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3456</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3456</v>
      </c>
      <c r="G1144" s="54"/>
      <c r="H1144" s="54" t="s">
        <v>3747</v>
      </c>
      <c r="I1144" s="55" t="s">
        <v>3748</v>
      </c>
      <c r="J1144" s="55" t="s">
        <v>2778</v>
      </c>
      <c r="K1144" s="55"/>
      <c r="L1144" s="55" t="s">
        <v>3749</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3456</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3456</v>
      </c>
      <c r="G1145" s="54"/>
      <c r="H1145" s="54" t="s">
        <v>3750</v>
      </c>
      <c r="I1145" s="55" t="s">
        <v>3751</v>
      </c>
      <c r="J1145" s="55" t="s">
        <v>2778</v>
      </c>
      <c r="K1145" s="55"/>
      <c r="L1145" s="55" t="s">
        <v>3752</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3456</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3456</v>
      </c>
      <c r="G1146" s="54">
        <v>23</v>
      </c>
      <c r="H1146" s="54" t="s">
        <v>3753</v>
      </c>
      <c r="I1146" s="55" t="s">
        <v>3754</v>
      </c>
      <c r="J1146" s="55" t="s">
        <v>3755</v>
      </c>
      <c r="K1146" s="55"/>
      <c r="L1146" s="55" t="s">
        <v>3756</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3456</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3456</v>
      </c>
      <c r="G1147" s="54">
        <v>24</v>
      </c>
      <c r="H1147" s="54" t="s">
        <v>3757</v>
      </c>
      <c r="I1147" s="55" t="s">
        <v>3758</v>
      </c>
      <c r="J1147" s="55" t="s">
        <v>2778</v>
      </c>
      <c r="K1147" s="55"/>
      <c r="L1147" s="55" t="s">
        <v>3759</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3456</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3456</v>
      </c>
      <c r="G1148" s="54"/>
      <c r="H1148" s="54" t="s">
        <v>3760</v>
      </c>
      <c r="I1148" s="55" t="s">
        <v>3761</v>
      </c>
      <c r="J1148" s="55" t="s">
        <v>2778</v>
      </c>
      <c r="K1148" s="55"/>
      <c r="L1148" s="55" t="s">
        <v>3762</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3456</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3456</v>
      </c>
      <c r="G1149" s="54"/>
      <c r="H1149" s="54" t="s">
        <v>3763</v>
      </c>
      <c r="I1149" s="55" t="s">
        <v>3764</v>
      </c>
      <c r="J1149" s="55" t="s">
        <v>2778</v>
      </c>
      <c r="K1149" s="55"/>
      <c r="L1149" s="55" t="s">
        <v>3585</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3456</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3456</v>
      </c>
      <c r="G1150" s="54">
        <v>25</v>
      </c>
      <c r="H1150" s="54" t="s">
        <v>3765</v>
      </c>
      <c r="I1150" s="55" t="s">
        <v>3766</v>
      </c>
      <c r="J1150" s="55" t="s">
        <v>3585</v>
      </c>
      <c r="K1150" s="55"/>
      <c r="L1150" s="55" t="s">
        <v>3762</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3456</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3456</v>
      </c>
      <c r="G1151" s="54">
        <v>26</v>
      </c>
      <c r="H1151" s="54" t="s">
        <v>3767</v>
      </c>
      <c r="I1151" s="55" t="s">
        <v>3768</v>
      </c>
      <c r="J1151" s="55" t="s">
        <v>2778</v>
      </c>
      <c r="K1151" s="55"/>
      <c r="L1151" s="55" t="s">
        <v>3746</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3456</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3456</v>
      </c>
      <c r="G1152" s="54"/>
      <c r="H1152" s="54" t="s">
        <v>3769</v>
      </c>
      <c r="I1152" s="55" t="s">
        <v>3770</v>
      </c>
      <c r="J1152" s="55" t="s">
        <v>2778</v>
      </c>
      <c r="K1152" s="55"/>
      <c r="L1152" s="55" t="s">
        <v>3771</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3456</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3456</v>
      </c>
      <c r="G1153" s="54"/>
      <c r="H1153" s="54" t="s">
        <v>3772</v>
      </c>
      <c r="I1153" s="55" t="s">
        <v>3773</v>
      </c>
      <c r="J1153" s="55" t="s">
        <v>2778</v>
      </c>
      <c r="K1153" s="55"/>
      <c r="L1153" s="55" t="s">
        <v>3774</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3456</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3456</v>
      </c>
      <c r="G1154" s="54">
        <v>27</v>
      </c>
      <c r="H1154" s="54" t="s">
        <v>3775</v>
      </c>
      <c r="I1154" s="55" t="s">
        <v>3776</v>
      </c>
      <c r="J1154" s="55" t="s">
        <v>2778</v>
      </c>
      <c r="K1154" s="55"/>
      <c r="L1154" s="55" t="s">
        <v>3777</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3456</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3456</v>
      </c>
      <c r="G1155" s="54">
        <v>28</v>
      </c>
      <c r="H1155" s="54" t="s">
        <v>3778</v>
      </c>
      <c r="I1155" s="55" t="s">
        <v>3779</v>
      </c>
      <c r="J1155" s="55" t="s">
        <v>3780</v>
      </c>
      <c r="K1155" s="55"/>
      <c r="L1155" s="55" t="s">
        <v>3781</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3456</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3456</v>
      </c>
      <c r="G1156" s="54">
        <v>29</v>
      </c>
      <c r="H1156" s="54" t="s">
        <v>3782</v>
      </c>
      <c r="I1156" s="55" t="s">
        <v>3783</v>
      </c>
      <c r="J1156" s="55" t="s">
        <v>2778</v>
      </c>
      <c r="K1156" s="55"/>
      <c r="L1156" s="55" t="s">
        <v>3784</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3456</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3456</v>
      </c>
      <c r="G1157" s="54">
        <v>30</v>
      </c>
      <c r="H1157" s="54" t="s">
        <v>3785</v>
      </c>
      <c r="I1157" s="55" t="s">
        <v>3786</v>
      </c>
      <c r="J1157" s="55" t="s">
        <v>2778</v>
      </c>
      <c r="K1157" s="55"/>
      <c r="L1157" s="55" t="s">
        <v>3787</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3456</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3456</v>
      </c>
      <c r="G1158" s="54">
        <v>31</v>
      </c>
      <c r="H1158" s="54" t="s">
        <v>3788</v>
      </c>
      <c r="I1158" s="55" t="s">
        <v>3789</v>
      </c>
      <c r="J1158" s="55" t="s">
        <v>3745</v>
      </c>
      <c r="K1158" s="55"/>
      <c r="L1158" s="55" t="s">
        <v>3790</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3456</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3456</v>
      </c>
      <c r="G1159" s="54">
        <v>32</v>
      </c>
      <c r="H1159" s="54" t="s">
        <v>3791</v>
      </c>
      <c r="I1159" s="55" t="s">
        <v>3792</v>
      </c>
      <c r="J1159" s="55" t="s">
        <v>3745</v>
      </c>
      <c r="K1159" s="55"/>
      <c r="L1159" s="55" t="s">
        <v>3793</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3456</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3456</v>
      </c>
      <c r="G1160" s="54">
        <v>33</v>
      </c>
      <c r="H1160" s="54" t="s">
        <v>3794</v>
      </c>
      <c r="I1160" s="55" t="s">
        <v>3795</v>
      </c>
      <c r="J1160" s="55" t="s">
        <v>2778</v>
      </c>
      <c r="K1160" s="55"/>
      <c r="L1160" s="55" t="s">
        <v>3796</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3456</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3456</v>
      </c>
      <c r="G1161" s="54">
        <v>34</v>
      </c>
      <c r="H1161" s="54" t="s">
        <v>3797</v>
      </c>
      <c r="I1161" s="55" t="s">
        <v>3798</v>
      </c>
      <c r="J1161" s="55" t="s">
        <v>2778</v>
      </c>
      <c r="K1161" s="55"/>
      <c r="L1161" s="55" t="s">
        <v>3799</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3456</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3456</v>
      </c>
      <c r="G1162" s="54">
        <v>35</v>
      </c>
      <c r="H1162" s="54" t="s">
        <v>3800</v>
      </c>
      <c r="I1162" s="55" t="s">
        <v>3801</v>
      </c>
      <c r="J1162" s="55" t="s">
        <v>2778</v>
      </c>
      <c r="K1162" s="55"/>
      <c r="L1162" s="55" t="s">
        <v>3802</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3456</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3456</v>
      </c>
      <c r="G1163" s="54">
        <v>36</v>
      </c>
      <c r="H1163" s="54" t="s">
        <v>3803</v>
      </c>
      <c r="I1163" s="55" t="s">
        <v>3804</v>
      </c>
      <c r="J1163" s="55" t="s">
        <v>2778</v>
      </c>
      <c r="K1163" s="55"/>
      <c r="L1163" s="55" t="s">
        <v>3805</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3456</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3456</v>
      </c>
      <c r="G1164" s="54">
        <v>37</v>
      </c>
      <c r="H1164" s="54" t="s">
        <v>3806</v>
      </c>
      <c r="I1164" s="55" t="s">
        <v>3807</v>
      </c>
      <c r="J1164" s="55" t="s">
        <v>2778</v>
      </c>
      <c r="K1164" s="55"/>
      <c r="L1164" s="55" t="s">
        <v>3571</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3456</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3456</v>
      </c>
      <c r="G1165" s="54">
        <v>38</v>
      </c>
      <c r="H1165" s="54" t="s">
        <v>3808</v>
      </c>
      <c r="I1165" s="55" t="s">
        <v>3809</v>
      </c>
      <c r="J1165" s="55" t="s">
        <v>3810</v>
      </c>
      <c r="K1165" s="55"/>
      <c r="L1165" s="55" t="s">
        <v>3628</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3456</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3456</v>
      </c>
      <c r="G1166" s="54">
        <v>39</v>
      </c>
      <c r="H1166" s="54" t="s">
        <v>3811</v>
      </c>
      <c r="I1166" s="55" t="s">
        <v>3812</v>
      </c>
      <c r="J1166" s="55" t="s">
        <v>3810</v>
      </c>
      <c r="K1166" s="55"/>
      <c r="L1166" s="55" t="s">
        <v>3813</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3456</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3456</v>
      </c>
      <c r="G1167" s="54">
        <v>40</v>
      </c>
      <c r="H1167" s="54" t="s">
        <v>3814</v>
      </c>
      <c r="I1167" s="55" t="s">
        <v>3815</v>
      </c>
      <c r="J1167" s="55" t="s">
        <v>3813</v>
      </c>
      <c r="K1167" s="55"/>
      <c r="L1167" s="55" t="s">
        <v>3628</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3456</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3456</v>
      </c>
      <c r="G1168" s="54">
        <v>41</v>
      </c>
      <c r="H1168" s="54" t="s">
        <v>3816</v>
      </c>
      <c r="I1168" s="55" t="s">
        <v>3817</v>
      </c>
      <c r="J1168" s="55" t="s">
        <v>3818</v>
      </c>
      <c r="K1168" s="55"/>
      <c r="L1168" s="55" t="s">
        <v>3819</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3456</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3456</v>
      </c>
      <c r="G1169" s="54"/>
      <c r="H1169" s="54" t="s">
        <v>3820</v>
      </c>
      <c r="I1169" s="55" t="s">
        <v>3821</v>
      </c>
      <c r="J1169" s="55" t="s">
        <v>3799</v>
      </c>
      <c r="K1169" s="55"/>
      <c r="L1169" s="55" t="s">
        <v>3571</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3456</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3456</v>
      </c>
      <c r="G1170" s="54"/>
      <c r="H1170" s="54" t="s">
        <v>3822</v>
      </c>
      <c r="I1170" s="55" t="s">
        <v>3823</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3456</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3456</v>
      </c>
      <c r="G1171" s="54"/>
      <c r="H1171" s="54" t="s">
        <v>3824</v>
      </c>
      <c r="I1171" s="55" t="s">
        <v>3825</v>
      </c>
      <c r="J1171" s="55" t="s">
        <v>2778</v>
      </c>
      <c r="K1171" s="55"/>
      <c r="L1171" s="55" t="s">
        <v>3826</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3456</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3456</v>
      </c>
      <c r="G1172" s="54">
        <v>42</v>
      </c>
      <c r="H1172" s="54" t="s">
        <v>3827</v>
      </c>
      <c r="I1172" s="55" t="s">
        <v>3828</v>
      </c>
      <c r="J1172" s="55" t="s">
        <v>2778</v>
      </c>
      <c r="K1172" s="55"/>
      <c r="L1172" s="55" t="s">
        <v>3829</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3456</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3456</v>
      </c>
      <c r="G1173" s="54"/>
      <c r="H1173" s="54" t="s">
        <v>3830</v>
      </c>
      <c r="I1173" s="55" t="s">
        <v>3831</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3456</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3456</v>
      </c>
      <c r="G1174" s="54"/>
      <c r="H1174" s="54" t="s">
        <v>3832</v>
      </c>
      <c r="I1174" s="55" t="s">
        <v>3833</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3456</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3456</v>
      </c>
      <c r="G1175" s="54">
        <v>43</v>
      </c>
      <c r="H1175" s="54" t="s">
        <v>3834</v>
      </c>
      <c r="I1175" s="55" t="s">
        <v>3835</v>
      </c>
      <c r="J1175" s="55" t="s">
        <v>3829</v>
      </c>
      <c r="K1175" s="55"/>
      <c r="L1175" s="55" t="s">
        <v>3836</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3456</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3456</v>
      </c>
      <c r="G1176" s="54">
        <v>44</v>
      </c>
      <c r="H1176" s="54" t="s">
        <v>3837</v>
      </c>
      <c r="I1176" s="55" t="s">
        <v>3503</v>
      </c>
      <c r="J1176" s="55" t="s">
        <v>3836</v>
      </c>
      <c r="K1176" s="55"/>
      <c r="L1176" s="55" t="s">
        <v>3826</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3456</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3456</v>
      </c>
      <c r="G1177" s="54"/>
      <c r="H1177" s="54" t="s">
        <v>3838</v>
      </c>
      <c r="I1177" s="55" t="s">
        <v>3839</v>
      </c>
      <c r="J1177" s="55" t="s">
        <v>3641</v>
      </c>
      <c r="K1177" s="55"/>
      <c r="L1177" s="55" t="s">
        <v>3840</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3456</v>
      </c>
      <c r="G1178" s="54"/>
      <c r="H1178" s="54" t="s">
        <v>3841</v>
      </c>
      <c r="I1178" s="55" t="s">
        <v>3842</v>
      </c>
      <c r="J1178" s="55" t="s">
        <v>2778</v>
      </c>
      <c r="K1178" s="55"/>
      <c r="L1178" s="55" t="s">
        <v>3641</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3456</v>
      </c>
      <c r="G1179" s="54"/>
      <c r="H1179" s="54" t="s">
        <v>3843</v>
      </c>
      <c r="I1179" s="55" t="s">
        <v>3844</v>
      </c>
      <c r="J1179" s="55" t="s">
        <v>3594</v>
      </c>
      <c r="K1179" s="55"/>
      <c r="L1179" s="55" t="s">
        <v>3845</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3456</v>
      </c>
      <c r="G1180" s="54">
        <v>45</v>
      </c>
      <c r="H1180" s="54" t="s">
        <v>3846</v>
      </c>
      <c r="I1180" s="55" t="s">
        <v>3847</v>
      </c>
      <c r="J1180" s="55" t="s">
        <v>3848</v>
      </c>
      <c r="K1180" s="55"/>
      <c r="L1180" s="55" t="s">
        <v>3849</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3456</v>
      </c>
      <c r="G1181" s="54">
        <v>46</v>
      </c>
      <c r="H1181" s="54" t="s">
        <v>3850</v>
      </c>
      <c r="I1181" s="55" t="s">
        <v>3851</v>
      </c>
      <c r="J1181" s="55" t="s">
        <v>3852</v>
      </c>
      <c r="K1181" s="55"/>
      <c r="L1181" s="55" t="s">
        <v>3503</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3456</v>
      </c>
      <c r="G1182" s="54">
        <v>47</v>
      </c>
      <c r="H1182" s="54" t="s">
        <v>3853</v>
      </c>
      <c r="I1182" s="55" t="s">
        <v>3854</v>
      </c>
      <c r="J1182" s="55" t="s">
        <v>3852</v>
      </c>
      <c r="K1182" s="55"/>
      <c r="L1182" s="55" t="s">
        <v>3836</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3456</v>
      </c>
      <c r="G1183" s="54">
        <v>48</v>
      </c>
      <c r="H1183" s="54" t="s">
        <v>3855</v>
      </c>
      <c r="I1183" s="55" t="s">
        <v>3856</v>
      </c>
      <c r="J1183" s="55" t="s">
        <v>3836</v>
      </c>
      <c r="K1183" s="55"/>
      <c r="L1183" s="55" t="s">
        <v>3503</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3456</v>
      </c>
      <c r="G1184" s="54">
        <v>49</v>
      </c>
      <c r="H1184" s="54" t="s">
        <v>3857</v>
      </c>
      <c r="I1184" s="55" t="s">
        <v>3858</v>
      </c>
      <c r="J1184" s="55" t="s">
        <v>3859</v>
      </c>
      <c r="K1184" s="55"/>
      <c r="L1184" s="55" t="s">
        <v>3860</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3456</v>
      </c>
      <c r="G1185" s="54"/>
      <c r="H1185" s="54" t="s">
        <v>3861</v>
      </c>
      <c r="I1185" s="55" t="s">
        <v>3862</v>
      </c>
      <c r="J1185" s="55" t="s">
        <v>3817</v>
      </c>
      <c r="K1185" s="55"/>
      <c r="L1185" s="55" t="s">
        <v>3863</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3456</v>
      </c>
      <c r="G1186" s="54"/>
      <c r="H1186" s="54" t="s">
        <v>3864</v>
      </c>
      <c r="I1186" s="55" t="s">
        <v>3865</v>
      </c>
      <c r="J1186" s="55" t="s">
        <v>3594</v>
      </c>
      <c r="K1186" s="55"/>
      <c r="L1186" s="55" t="s">
        <v>3848</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3456</v>
      </c>
      <c r="G1187" s="54">
        <v>50</v>
      </c>
      <c r="H1187" s="54" t="s">
        <v>3866</v>
      </c>
      <c r="I1187" s="55" t="s">
        <v>3867</v>
      </c>
      <c r="J1187" s="55" t="s">
        <v>3868</v>
      </c>
      <c r="K1187" s="55"/>
      <c r="L1187" s="55" t="s">
        <v>3869</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3456</v>
      </c>
      <c r="G1188" s="54">
        <v>51</v>
      </c>
      <c r="H1188" s="54" t="s">
        <v>3870</v>
      </c>
      <c r="I1188" s="55" t="s">
        <v>3871</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3456</v>
      </c>
      <c r="G1189" s="54">
        <v>52</v>
      </c>
      <c r="H1189" s="54" t="s">
        <v>3872</v>
      </c>
      <c r="I1189" s="55" t="s">
        <v>3873</v>
      </c>
      <c r="J1189" s="55" t="s">
        <v>2570</v>
      </c>
      <c r="K1189" s="55"/>
      <c r="L1189" s="55" t="s">
        <v>3874</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3456</v>
      </c>
      <c r="G1190" s="54">
        <v>53</v>
      </c>
      <c r="H1190" s="54" t="s">
        <v>3875</v>
      </c>
      <c r="I1190" s="55" t="s">
        <v>3876</v>
      </c>
      <c r="J1190" s="55" t="s">
        <v>2570</v>
      </c>
      <c r="K1190" s="55"/>
      <c r="L1190" s="55" t="s">
        <v>3877</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3878</v>
      </c>
      <c r="H1191" s="41" t="s">
        <v>32</v>
      </c>
      <c r="I1191" s="167" t="s">
        <v>3879</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3880</v>
      </c>
      <c r="K1192" s="55"/>
      <c r="L1192" s="55" t="s">
        <v>3881</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3882</v>
      </c>
      <c r="I1193" s="55" t="s">
        <v>3883</v>
      </c>
      <c r="J1193" s="55" t="s">
        <v>3881</v>
      </c>
      <c r="K1193" s="55"/>
      <c r="L1193" s="55" t="s">
        <v>3884</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3885</v>
      </c>
      <c r="I1194" s="55" t="s">
        <v>3886</v>
      </c>
      <c r="J1194" s="55" t="s">
        <v>3884</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3887</v>
      </c>
      <c r="I1195" s="55" t="s">
        <v>3888</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3889</v>
      </c>
      <c r="I1196" s="55" t="s">
        <v>3890</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3891</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3891</v>
      </c>
      <c r="K1198" s="55"/>
      <c r="L1198" s="55" t="s">
        <v>3892</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3893</v>
      </c>
      <c r="K1199" s="55"/>
      <c r="L1199" s="55" t="s">
        <v>3874</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3894</v>
      </c>
      <c r="K1200" s="55"/>
      <c r="L1200" s="55" t="s">
        <v>3895</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3896</v>
      </c>
      <c r="I1201" s="55" t="s">
        <v>3897</v>
      </c>
      <c r="J1201" s="55" t="s">
        <v>3894</v>
      </c>
      <c r="K1201" s="55"/>
      <c r="L1201" s="55" t="s">
        <v>3898</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3899</v>
      </c>
      <c r="I1202" s="55" t="s">
        <v>3900</v>
      </c>
      <c r="J1202" s="55" t="s">
        <v>3901</v>
      </c>
      <c r="K1202" s="55"/>
      <c r="L1202" s="55" t="s">
        <v>3902</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3903</v>
      </c>
      <c r="I1203" s="55" t="s">
        <v>51</v>
      </c>
      <c r="J1203" s="55" t="s">
        <v>3904</v>
      </c>
      <c r="K1203" s="55"/>
      <c r="L1203" s="55" t="s">
        <v>3874</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3905</v>
      </c>
      <c r="I1204" s="55" t="s">
        <v>3906</v>
      </c>
      <c r="J1204" s="55" t="s">
        <v>3907</v>
      </c>
      <c r="K1204" s="55"/>
      <c r="L1204" s="55" t="s">
        <v>3908</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3909</v>
      </c>
      <c r="I1205" s="55" t="s">
        <v>3910</v>
      </c>
      <c r="J1205" s="55" t="s">
        <v>3908</v>
      </c>
      <c r="K1205" s="55"/>
      <c r="L1205" s="55" t="s">
        <v>3895</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3911</v>
      </c>
      <c r="I1206" s="55" t="s">
        <v>3912</v>
      </c>
      <c r="J1206" s="55" t="s">
        <v>3913</v>
      </c>
      <c r="K1206" s="55"/>
      <c r="L1206" s="55" t="s">
        <v>3914</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3915</v>
      </c>
      <c r="I1207" s="55" t="s">
        <v>3916</v>
      </c>
      <c r="J1207" s="55" t="s">
        <v>3913</v>
      </c>
      <c r="K1207" s="55"/>
      <c r="L1207" s="55" t="s">
        <v>3917</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3918</v>
      </c>
      <c r="I1208" s="55" t="s">
        <v>3919</v>
      </c>
      <c r="J1208" s="55" t="s">
        <v>3920</v>
      </c>
      <c r="K1208" s="55"/>
      <c r="L1208" s="55" t="s">
        <v>3921</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3922</v>
      </c>
      <c r="I1209" s="55" t="s">
        <v>3923</v>
      </c>
      <c r="J1209" s="55" t="s">
        <v>3924</v>
      </c>
      <c r="K1209" s="55"/>
      <c r="L1209" s="55" t="s">
        <v>3925</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3926</v>
      </c>
      <c r="I1210" s="55" t="s">
        <v>3927</v>
      </c>
      <c r="J1210" s="55" t="s">
        <v>3928</v>
      </c>
      <c r="K1210" s="55"/>
      <c r="L1210" s="55" t="s">
        <v>3929</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3930</v>
      </c>
      <c r="I1211" s="55" t="s">
        <v>3931</v>
      </c>
      <c r="J1211" s="55" t="s">
        <v>3932</v>
      </c>
      <c r="K1211" s="55"/>
      <c r="L1211" s="55" t="s">
        <v>3933</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3934</v>
      </c>
      <c r="I1212" s="55" t="s">
        <v>3935</v>
      </c>
      <c r="J1212" s="55" t="s">
        <v>3933</v>
      </c>
      <c r="K1212" s="55"/>
      <c r="L1212" s="55" t="s">
        <v>3936</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3937</v>
      </c>
      <c r="I1213" s="55" t="s">
        <v>3938</v>
      </c>
      <c r="J1213" s="55" t="s">
        <v>3936</v>
      </c>
      <c r="K1213" s="55"/>
      <c r="L1213" s="55" t="s">
        <v>3914</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3939</v>
      </c>
      <c r="I1214" s="55" t="s">
        <v>3940</v>
      </c>
      <c r="J1214" s="55" t="s">
        <v>3941</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3942</v>
      </c>
      <c r="I1215" s="55" t="s">
        <v>3943</v>
      </c>
      <c r="J1215" s="55" t="s">
        <v>3941</v>
      </c>
      <c r="K1215" s="55"/>
      <c r="L1215" s="55" t="s">
        <v>3944</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3945</v>
      </c>
      <c r="I1216" s="55" t="s">
        <v>3946</v>
      </c>
      <c r="J1216" s="55" t="s">
        <v>3947</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3948</v>
      </c>
      <c r="I1217" s="55" t="s">
        <v>3949</v>
      </c>
      <c r="J1217" s="55" t="s">
        <v>3950</v>
      </c>
      <c r="K1217" s="55"/>
      <c r="L1217" s="55" t="s">
        <v>3951</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3952</v>
      </c>
      <c r="I1218" s="55" t="s">
        <v>3953</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3954</v>
      </c>
      <c r="I1219" s="55" t="s">
        <v>3955</v>
      </c>
      <c r="J1219" s="55" t="s">
        <v>50</v>
      </c>
      <c r="K1219" s="55"/>
      <c r="L1219" s="55" t="s">
        <v>3956</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3957</v>
      </c>
      <c r="I1220" s="55" t="s">
        <v>3958</v>
      </c>
      <c r="J1220" s="55" t="s">
        <v>3959</v>
      </c>
      <c r="K1220" s="55"/>
      <c r="L1220" s="55" t="s">
        <v>3956</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3956</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3960</v>
      </c>
      <c r="K1222" s="55"/>
      <c r="L1222" s="55" t="s">
        <v>3961</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3962</v>
      </c>
      <c r="J1223" s="55" t="s">
        <v>50</v>
      </c>
      <c r="K1223" s="55"/>
      <c r="L1223" s="55" t="s">
        <v>3963</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3964</v>
      </c>
      <c r="J1224" s="55" t="s">
        <v>50</v>
      </c>
      <c r="K1224" s="55"/>
      <c r="L1224" s="55" t="s">
        <v>3965</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3966</v>
      </c>
      <c r="I1225" s="55" t="s">
        <v>3967</v>
      </c>
      <c r="J1225" s="55" t="s">
        <v>3968</v>
      </c>
      <c r="K1225" s="55"/>
      <c r="L1225" s="55" t="s">
        <v>3969</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3970</v>
      </c>
      <c r="I1226" s="55" t="s">
        <v>3960</v>
      </c>
      <c r="J1226" s="55" t="s">
        <v>3971</v>
      </c>
      <c r="K1226" s="55"/>
      <c r="L1226" s="55" t="s">
        <v>3972</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3973</v>
      </c>
      <c r="I1227" s="55" t="s">
        <v>3974</v>
      </c>
      <c r="J1227" s="55" t="s">
        <v>3975</v>
      </c>
      <c r="K1227" s="55"/>
      <c r="L1227" s="55" t="s">
        <v>3976</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3977</v>
      </c>
      <c r="I1228" s="55" t="s">
        <v>3978</v>
      </c>
      <c r="J1228" s="55" t="s">
        <v>3979</v>
      </c>
      <c r="K1228" s="55"/>
      <c r="L1228" s="55" t="s">
        <v>3980</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3981</v>
      </c>
      <c r="I1229" s="55" t="s">
        <v>3982</v>
      </c>
      <c r="J1229" s="55" t="s">
        <v>3980</v>
      </c>
      <c r="K1229" s="55"/>
      <c r="L1229" s="55" t="s">
        <v>3963</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3983</v>
      </c>
      <c r="I1230" s="55" t="s">
        <v>3984</v>
      </c>
      <c r="J1230" s="55" t="s">
        <v>3985</v>
      </c>
      <c r="K1230" s="55"/>
      <c r="L1230" s="55" t="s">
        <v>3986</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3987</v>
      </c>
      <c r="I1231" s="55" t="s">
        <v>3988</v>
      </c>
      <c r="J1231" s="55" t="s">
        <v>3989</v>
      </c>
      <c r="K1231" s="55"/>
      <c r="L1231" s="55" t="s">
        <v>3990</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3991</v>
      </c>
      <c r="I1232" s="55" t="s">
        <v>3992</v>
      </c>
      <c r="J1232" s="55" t="s">
        <v>3989</v>
      </c>
      <c r="K1232" s="55"/>
      <c r="L1232" s="55" t="s">
        <v>3993</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3994</v>
      </c>
      <c r="I1233" s="55" t="s">
        <v>3995</v>
      </c>
      <c r="J1233" s="55" t="s">
        <v>3996</v>
      </c>
      <c r="K1233" s="55"/>
      <c r="L1233" s="55" t="s">
        <v>3997</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3998</v>
      </c>
      <c r="I1234" s="55" t="s">
        <v>3999</v>
      </c>
      <c r="J1234" s="55" t="s">
        <v>3997</v>
      </c>
      <c r="K1234" s="55"/>
      <c r="L1234" s="55" t="s">
        <v>3990</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4000</v>
      </c>
      <c r="I1235" s="55" t="s">
        <v>4001</v>
      </c>
      <c r="J1235" s="55" t="s">
        <v>3999</v>
      </c>
      <c r="K1235" s="55"/>
      <c r="L1235" s="55" t="s">
        <v>4002</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4003</v>
      </c>
      <c r="I1236" s="55" t="s">
        <v>4004</v>
      </c>
      <c r="J1236" s="55" t="s">
        <v>50</v>
      </c>
      <c r="K1236" s="55"/>
      <c r="L1236" s="55" t="s">
        <v>3960</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4005</v>
      </c>
      <c r="I1237" s="55" t="s">
        <v>4006</v>
      </c>
      <c r="J1237" s="55" t="s">
        <v>50</v>
      </c>
      <c r="K1237" s="55"/>
      <c r="L1237" s="55" t="s">
        <v>4007</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4008</v>
      </c>
      <c r="I1238" s="55" t="s">
        <v>4009</v>
      </c>
      <c r="J1238" s="55" t="s">
        <v>4007</v>
      </c>
      <c r="K1238" s="55"/>
      <c r="L1238" s="55" t="s">
        <v>4010</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4011</v>
      </c>
      <c r="I1239" s="55" t="s">
        <v>3986</v>
      </c>
      <c r="J1239" s="55" t="s">
        <v>4012</v>
      </c>
      <c r="K1239" s="55"/>
      <c r="L1239" s="55" t="s">
        <v>3960</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4013</v>
      </c>
      <c r="I1240" s="55" t="s">
        <v>4014</v>
      </c>
      <c r="J1240" s="55" t="s">
        <v>4015</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4016</v>
      </c>
      <c r="I1241" s="55" t="s">
        <v>4017</v>
      </c>
      <c r="J1241" s="55" t="s">
        <v>4015</v>
      </c>
      <c r="K1241" s="55"/>
      <c r="L1241" s="55" t="s">
        <v>4018</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4019</v>
      </c>
      <c r="I1242" s="55" t="s">
        <v>4020</v>
      </c>
      <c r="J1242" s="55" t="s">
        <v>4018</v>
      </c>
      <c r="K1242" s="55"/>
      <c r="L1242" s="55" t="s">
        <v>4021</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4022</v>
      </c>
      <c r="I1243" s="55" t="s">
        <v>4023</v>
      </c>
      <c r="J1243" s="55" t="s">
        <v>4024</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4025</v>
      </c>
      <c r="I1244" s="55" t="s">
        <v>4026</v>
      </c>
      <c r="J1244" s="55" t="s">
        <v>2570</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4027</v>
      </c>
      <c r="I1245" s="55" t="s">
        <v>4028</v>
      </c>
      <c r="J1245" s="55" t="s">
        <v>4029</v>
      </c>
      <c r="K1245" s="55"/>
      <c r="L1245" s="55" t="s">
        <v>4030</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4031</v>
      </c>
      <c r="I1246" s="55" t="s">
        <v>4032</v>
      </c>
      <c r="J1246" s="55" t="s">
        <v>4033</v>
      </c>
      <c r="K1246" s="55"/>
      <c r="L1246" s="55" t="s">
        <v>4034</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4035</v>
      </c>
      <c r="I1247" s="55" t="s">
        <v>4036</v>
      </c>
      <c r="J1247" s="55" t="s">
        <v>4037</v>
      </c>
      <c r="K1247" s="55"/>
      <c r="L1247" s="55" t="s">
        <v>4038</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4039</v>
      </c>
      <c r="I1248" s="55" t="s">
        <v>4040</v>
      </c>
      <c r="J1248" s="55" t="s">
        <v>51</v>
      </c>
      <c r="K1248" s="55"/>
      <c r="L1248" s="55" t="s">
        <v>418</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4041</v>
      </c>
      <c r="I1249" s="55" t="s">
        <v>4042</v>
      </c>
      <c r="J1249" s="55" t="s">
        <v>51</v>
      </c>
      <c r="K1249" s="55"/>
      <c r="L1249" s="55" t="s">
        <v>4043</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4044</v>
      </c>
      <c r="J1250" s="55" t="s">
        <v>47</v>
      </c>
      <c r="K1250" s="55"/>
      <c r="L1250" s="55" t="s">
        <v>418</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3960</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4045</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4046</v>
      </c>
      <c r="J1253" s="55" t="s">
        <v>3960</v>
      </c>
      <c r="K1253" s="55"/>
      <c r="L1253" s="55" t="s">
        <v>3961</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4047</v>
      </c>
      <c r="I1254" s="55" t="s">
        <v>4048</v>
      </c>
      <c r="J1254" s="55" t="s">
        <v>4049</v>
      </c>
      <c r="K1254" s="55"/>
      <c r="L1254" s="55" t="s">
        <v>3961</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4050</v>
      </c>
      <c r="I1255" s="55" t="s">
        <v>4051</v>
      </c>
      <c r="J1255" s="55" t="s">
        <v>50</v>
      </c>
      <c r="K1255" s="55"/>
      <c r="L1255" s="55" t="s">
        <v>4052</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4053</v>
      </c>
      <c r="I1256" s="55" t="s">
        <v>4054</v>
      </c>
      <c r="J1256" s="55" t="s">
        <v>50</v>
      </c>
      <c r="K1256" s="55"/>
      <c r="L1256" s="55" t="s">
        <v>4055</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4056</v>
      </c>
      <c r="I1257" s="55" t="s">
        <v>4057</v>
      </c>
      <c r="J1257" s="55" t="s">
        <v>50</v>
      </c>
      <c r="K1257" s="55"/>
      <c r="L1257" s="55" t="s">
        <v>3961</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4058</v>
      </c>
      <c r="I1258" s="55" t="s">
        <v>4059</v>
      </c>
      <c r="J1258" s="55" t="s">
        <v>50</v>
      </c>
      <c r="K1258" s="55"/>
      <c r="L1258" s="55" t="s">
        <v>3961</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4060</v>
      </c>
      <c r="I1259" s="55" t="s">
        <v>4061</v>
      </c>
      <c r="J1259" s="55" t="s">
        <v>4062</v>
      </c>
      <c r="K1259" s="55"/>
      <c r="L1259" s="55" t="s">
        <v>4063</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4064</v>
      </c>
      <c r="I1260" s="55" t="s">
        <v>4065</v>
      </c>
      <c r="J1260" s="55" t="s">
        <v>4066</v>
      </c>
      <c r="K1260" s="55"/>
      <c r="L1260" s="55" t="s">
        <v>4067</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4068</v>
      </c>
      <c r="I1261" s="55" t="s">
        <v>4069</v>
      </c>
      <c r="J1261" s="55" t="s">
        <v>4070</v>
      </c>
      <c r="K1261" s="55"/>
      <c r="L1261" s="55" t="s">
        <v>4071</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4072</v>
      </c>
      <c r="I1262" s="55" t="s">
        <v>4073</v>
      </c>
      <c r="J1262" s="55" t="s">
        <v>4074</v>
      </c>
      <c r="K1262" s="55"/>
      <c r="L1262" s="55" t="s">
        <v>4067</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4075</v>
      </c>
      <c r="I1263" s="55" t="s">
        <v>4076</v>
      </c>
      <c r="J1263" s="55" t="s">
        <v>4077</v>
      </c>
      <c r="K1263" s="55"/>
      <c r="L1263" s="55" t="s">
        <v>4067</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4078</v>
      </c>
      <c r="I1264" s="55" t="s">
        <v>4079</v>
      </c>
      <c r="J1264" s="55" t="s">
        <v>51</v>
      </c>
      <c r="K1264" s="55"/>
      <c r="L1264" s="55" t="s">
        <v>4080</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4081</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4081</v>
      </c>
      <c r="K1266" s="55"/>
      <c r="L1266" s="55" t="s">
        <v>4082</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4083</v>
      </c>
      <c r="K1267" s="55"/>
      <c r="L1267" s="55" t="s">
        <v>4084</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4084</v>
      </c>
      <c r="K1268" s="55"/>
      <c r="L1268" s="55" t="s">
        <v>4080</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4085</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4086</v>
      </c>
      <c r="I1270" s="55" t="s">
        <v>4087</v>
      </c>
      <c r="J1270" s="55" t="s">
        <v>82</v>
      </c>
      <c r="K1270" s="55"/>
      <c r="L1270" s="55" t="s">
        <v>4088</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4089</v>
      </c>
      <c r="I1271" s="55" t="s">
        <v>4090</v>
      </c>
      <c r="J1271" s="55" t="s">
        <v>82</v>
      </c>
      <c r="K1271" s="55"/>
      <c r="L1271" s="55" t="s">
        <v>3960</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4091</v>
      </c>
      <c r="I1272" s="55" t="s">
        <v>4092</v>
      </c>
      <c r="J1272" s="55" t="s">
        <v>50</v>
      </c>
      <c r="K1272" s="55"/>
      <c r="L1272" s="55" t="s">
        <v>3877</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4093</v>
      </c>
      <c r="I1273" s="55" t="s">
        <v>4094</v>
      </c>
      <c r="J1273" s="55" t="s">
        <v>50</v>
      </c>
      <c r="K1273" s="55"/>
      <c r="L1273" s="55" t="s">
        <v>4095</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4096</v>
      </c>
      <c r="I1274" s="55" t="s">
        <v>4097</v>
      </c>
      <c r="J1274" s="55" t="s">
        <v>4098</v>
      </c>
      <c r="K1274" s="55"/>
      <c r="L1274" s="55" t="s">
        <v>3877</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4099</v>
      </c>
      <c r="I1275" s="55" t="s">
        <v>4100</v>
      </c>
      <c r="J1275" s="55" t="s">
        <v>3960</v>
      </c>
      <c r="K1275" s="55"/>
      <c r="L1275" s="55" t="s">
        <v>4101</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4102</v>
      </c>
      <c r="I1276" s="55" t="s">
        <v>4103</v>
      </c>
      <c r="J1276" s="55" t="s">
        <v>60</v>
      </c>
      <c r="K1276" s="55"/>
      <c r="L1276" s="55" t="s">
        <v>4104</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4105</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4105</v>
      </c>
      <c r="K1278" s="55"/>
      <c r="L1278" s="55" t="s">
        <v>4104</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4106</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4107</v>
      </c>
      <c r="I1280" s="55" t="s">
        <v>77</v>
      </c>
      <c r="J1280" s="55" t="s">
        <v>51</v>
      </c>
      <c r="K1280" s="55"/>
      <c r="L1280" s="54" t="s">
        <v>4108</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4109</v>
      </c>
      <c r="I1281" s="55" t="s">
        <v>4110</v>
      </c>
      <c r="J1281" s="55" t="s">
        <v>4108</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4111</v>
      </c>
      <c r="I1282" s="55" t="s">
        <v>4112</v>
      </c>
      <c r="J1282" s="55" t="s">
        <v>67</v>
      </c>
      <c r="K1282" s="55"/>
      <c r="L1282" s="54" t="s">
        <v>4106</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418</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4113</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4114</v>
      </c>
      <c r="I1285" s="55" t="s">
        <v>4115</v>
      </c>
      <c r="J1285" s="55" t="s">
        <v>4113</v>
      </c>
      <c r="K1285" s="55"/>
      <c r="L1285" s="55" t="s">
        <v>4116</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4117</v>
      </c>
      <c r="I1286" s="55" t="s">
        <v>4118</v>
      </c>
      <c r="J1286" s="55" t="s">
        <v>4116</v>
      </c>
      <c r="K1286" s="55"/>
      <c r="L1286" s="55" t="s">
        <v>418</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4119</v>
      </c>
      <c r="I1287" s="55" t="s">
        <v>4120</v>
      </c>
      <c r="J1287" s="55" t="s">
        <v>4121</v>
      </c>
      <c r="K1287" s="55"/>
      <c r="L1287" s="55" t="s">
        <v>3961</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4122</v>
      </c>
      <c r="I1288" s="55" t="s">
        <v>4123</v>
      </c>
      <c r="J1288" s="55" t="s">
        <v>4076</v>
      </c>
      <c r="K1288" s="55"/>
      <c r="L1288" s="55" t="s">
        <v>4124</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4125</v>
      </c>
      <c r="I1289" s="55" t="s">
        <v>4126</v>
      </c>
      <c r="J1289" s="55" t="s">
        <v>82</v>
      </c>
      <c r="K1289" s="55"/>
      <c r="L1289" s="55" t="s">
        <v>4127</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4128</v>
      </c>
      <c r="I1290" s="55" t="s">
        <v>4129</v>
      </c>
      <c r="J1290" s="55" t="s">
        <v>82</v>
      </c>
      <c r="K1290" s="55"/>
      <c r="L1290" s="55" t="s">
        <v>4130</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4131</v>
      </c>
      <c r="I1291" s="55" t="s">
        <v>4132</v>
      </c>
      <c r="J1291" s="55" t="s">
        <v>3986</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4133</v>
      </c>
      <c r="I1292" s="55" t="s">
        <v>4134</v>
      </c>
      <c r="J1292" s="55" t="s">
        <v>82</v>
      </c>
      <c r="K1292" s="55"/>
      <c r="L1292" s="55" t="s">
        <v>4135</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4136</v>
      </c>
      <c r="I1293" s="55" t="s">
        <v>4137</v>
      </c>
      <c r="J1293" s="55" t="s">
        <v>4135</v>
      </c>
      <c r="K1293" s="55"/>
      <c r="L1293" s="55" t="s">
        <v>4138</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4139</v>
      </c>
      <c r="I1294" s="55" t="s">
        <v>4140</v>
      </c>
      <c r="J1294" s="55" t="s">
        <v>3986</v>
      </c>
      <c r="K1294" s="55"/>
      <c r="L1294" s="55" t="s">
        <v>4135</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4141</v>
      </c>
      <c r="I1295" s="55" t="s">
        <v>4142</v>
      </c>
      <c r="J1295" s="55" t="s">
        <v>3960</v>
      </c>
      <c r="K1295" s="55"/>
      <c r="L1295" s="55" t="s">
        <v>4143</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4144</v>
      </c>
      <c r="I1296" s="55" t="s">
        <v>4145</v>
      </c>
      <c r="J1296" s="55" t="s">
        <v>3960</v>
      </c>
      <c r="K1296" s="55"/>
      <c r="L1296" s="55" t="s">
        <v>3961</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4146</v>
      </c>
      <c r="I1297" s="55" t="s">
        <v>4147</v>
      </c>
      <c r="J1297" s="55" t="s">
        <v>3960</v>
      </c>
      <c r="K1297" s="55"/>
      <c r="L1297" s="55" t="s">
        <v>4148</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4149</v>
      </c>
      <c r="I1298" s="55" t="s">
        <v>4150</v>
      </c>
      <c r="J1298" s="55" t="s">
        <v>82</v>
      </c>
      <c r="K1298" s="55"/>
      <c r="L1298" s="55" t="s">
        <v>2570</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4151</v>
      </c>
      <c r="I1299" s="55" t="s">
        <v>4152</v>
      </c>
      <c r="J1299" s="55" t="s">
        <v>82</v>
      </c>
      <c r="K1299" s="55"/>
      <c r="L1299" s="55" t="s">
        <v>4153</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4154</v>
      </c>
      <c r="I1300" s="55" t="s">
        <v>4155</v>
      </c>
      <c r="J1300" s="55" t="s">
        <v>4153</v>
      </c>
      <c r="K1300" s="55"/>
      <c r="L1300" s="55" t="s">
        <v>2570</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4156</v>
      </c>
      <c r="I1301" s="55" t="s">
        <v>4157</v>
      </c>
      <c r="J1301" s="55" t="s">
        <v>82</v>
      </c>
      <c r="K1301" s="55"/>
      <c r="L1301" s="55" t="s">
        <v>4158</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4159</v>
      </c>
      <c r="I1302" s="55" t="s">
        <v>4160</v>
      </c>
      <c r="J1302" s="55" t="s">
        <v>50</v>
      </c>
      <c r="K1302" s="55"/>
      <c r="L1302" s="55" t="s">
        <v>4161</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4162</v>
      </c>
      <c r="I1303" s="55" t="s">
        <v>4163</v>
      </c>
      <c r="J1303" s="55" t="s">
        <v>50</v>
      </c>
      <c r="K1303" s="55"/>
      <c r="L1303" s="55" t="s">
        <v>4164</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4165</v>
      </c>
      <c r="I1304" s="55" t="s">
        <v>4166</v>
      </c>
      <c r="J1304" s="55" t="s">
        <v>4164</v>
      </c>
      <c r="K1304" s="55"/>
      <c r="L1304" s="55" t="s">
        <v>4161</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4167</v>
      </c>
      <c r="I1305" s="55" t="s">
        <v>4168</v>
      </c>
      <c r="J1305" s="55" t="s">
        <v>82</v>
      </c>
      <c r="K1305" s="55"/>
      <c r="L1305" s="55" t="s">
        <v>3884</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4169</v>
      </c>
      <c r="I1306" s="55" t="s">
        <v>4170</v>
      </c>
      <c r="J1306" s="55" t="s">
        <v>3884</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4171</v>
      </c>
      <c r="J1307" s="55" t="s">
        <v>4172</v>
      </c>
      <c r="K1307" s="55"/>
      <c r="L1307" s="55" t="s">
        <v>418</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4173</v>
      </c>
      <c r="I1311" s="55" t="s">
        <v>4174</v>
      </c>
      <c r="J1311" s="55" t="s">
        <v>82</v>
      </c>
      <c r="K1311" s="55"/>
      <c r="L1311" s="55" t="s">
        <v>4175</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4176</v>
      </c>
      <c r="I1312" s="55" t="s">
        <v>4177</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4178</v>
      </c>
      <c r="I1313" s="55" t="s">
        <v>4179</v>
      </c>
      <c r="J1313" s="55" t="s">
        <v>82</v>
      </c>
      <c r="K1313" s="55"/>
      <c r="L1313" s="55" t="s">
        <v>4180</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4181</v>
      </c>
      <c r="I1314" s="55" t="s">
        <v>4182</v>
      </c>
      <c r="J1314" s="55" t="s">
        <v>51</v>
      </c>
      <c r="K1314" s="55"/>
      <c r="L1314" s="55" t="s">
        <v>4183</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4184</v>
      </c>
      <c r="I1315" s="55" t="s">
        <v>4185</v>
      </c>
      <c r="J1315" s="55" t="s">
        <v>4186</v>
      </c>
      <c r="K1315" s="55"/>
      <c r="L1315" s="55" t="s">
        <v>4187</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4188</v>
      </c>
      <c r="I1316" s="55" t="s">
        <v>4189</v>
      </c>
      <c r="J1316" s="55" t="s">
        <v>3923</v>
      </c>
      <c r="K1316" s="55"/>
      <c r="L1316" s="55" t="s">
        <v>4076</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4190</v>
      </c>
      <c r="I1317" s="55" t="s">
        <v>4191</v>
      </c>
      <c r="J1317" s="55" t="s">
        <v>3923</v>
      </c>
      <c r="K1317" s="55"/>
      <c r="L1317" s="55" t="s">
        <v>4192</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4193</v>
      </c>
      <c r="I1318" s="55" t="s">
        <v>4194</v>
      </c>
      <c r="J1318" s="55" t="s">
        <v>82</v>
      </c>
      <c r="K1318" s="55"/>
      <c r="L1318" s="55" t="s">
        <v>3961</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4195</v>
      </c>
      <c r="I1319" s="55" t="s">
        <v>4196</v>
      </c>
      <c r="J1319" s="55" t="s">
        <v>82</v>
      </c>
      <c r="K1319" s="55"/>
      <c r="L1319" s="55" t="s">
        <v>3961</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4197</v>
      </c>
      <c r="F1320" s="53" t="s">
        <v>32</v>
      </c>
      <c r="G1320" s="54">
        <v>65</v>
      </c>
      <c r="H1320" s="54" t="s">
        <v>4198</v>
      </c>
      <c r="I1320" s="55" t="s">
        <v>4199</v>
      </c>
      <c r="J1320" s="55" t="s">
        <v>82</v>
      </c>
      <c r="K1320" s="55"/>
      <c r="L1320" s="55" t="s">
        <v>3961</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4200</v>
      </c>
      <c r="I1321" s="55" t="s">
        <v>4201</v>
      </c>
      <c r="J1321" s="55" t="s">
        <v>4202</v>
      </c>
      <c r="K1321" s="55"/>
      <c r="L1321" s="55" t="s">
        <v>3961</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4203</v>
      </c>
      <c r="I1322" s="55" t="s">
        <v>4204</v>
      </c>
      <c r="J1322" s="55" t="s">
        <v>4205</v>
      </c>
      <c r="K1322" s="55"/>
      <c r="L1322" s="55" t="s">
        <v>4206</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4207</v>
      </c>
      <c r="I1323" s="55" t="s">
        <v>4208</v>
      </c>
      <c r="J1323" s="54" t="s">
        <v>4209</v>
      </c>
      <c r="K1323" s="54"/>
      <c r="L1323" s="54" t="s">
        <v>4210</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4211</v>
      </c>
      <c r="I1324" s="55" t="s">
        <v>4212</v>
      </c>
      <c r="J1324" s="55" t="s">
        <v>4209</v>
      </c>
      <c r="K1324" s="55"/>
      <c r="L1324" s="55" t="s">
        <v>4210</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4213</v>
      </c>
      <c r="I1325" s="55" t="s">
        <v>4214</v>
      </c>
      <c r="J1325" s="55" t="s">
        <v>4215</v>
      </c>
      <c r="K1325" s="55"/>
      <c r="L1325" s="55" t="s">
        <v>4216</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4217</v>
      </c>
      <c r="I1326" s="55" t="s">
        <v>4218</v>
      </c>
      <c r="J1326" s="55" t="s">
        <v>4219</v>
      </c>
      <c r="K1326" s="55"/>
      <c r="L1326" s="55" t="s">
        <v>4180</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4220</v>
      </c>
      <c r="I1327" s="55" t="s">
        <v>4221</v>
      </c>
      <c r="J1327" s="55" t="s">
        <v>50</v>
      </c>
      <c r="K1327" s="55"/>
      <c r="L1327" s="55" t="s">
        <v>4023</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4222</v>
      </c>
      <c r="I1328" s="55" t="s">
        <v>4223</v>
      </c>
      <c r="J1328" s="55" t="s">
        <v>4224</v>
      </c>
      <c r="K1328" s="55"/>
      <c r="L1328" s="55" t="s">
        <v>4225</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4226</v>
      </c>
      <c r="I1329" s="215" t="s">
        <v>4227</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K90"/>
  <sheetViews>
    <sheetView topLeftCell="E26" zoomScaleNormal="100" zoomScaleSheetLayoutView="100" workbookViewId="0">
      <selection activeCell="BH31" sqref="BH31"/>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3" s="53" customFormat="1" ht="56.25" customHeight="1" x14ac:dyDescent="0.25">
      <c r="A1" s="52" t="str">
        <f t="shared" ref="A1" si="0">G1&amp;"+1"</f>
        <v>TP9NT2_D4,5,6,7+1</v>
      </c>
      <c r="B1" s="52" t="str">
        <f t="shared" ref="B1" si="1">G1&amp;"+2"</f>
        <v>TP9NT2_D4,5,6,7+2</v>
      </c>
      <c r="C1" s="52" t="str">
        <f t="shared" ref="C1" si="2">G1&amp;"+3"</f>
        <v>TP9NT2_D4,5,6,7+3</v>
      </c>
      <c r="D1" s="52" t="str">
        <f t="shared" ref="D1" si="3">G1&amp;"+4"</f>
        <v>TP9NT2_D4,5,6,7+4</v>
      </c>
      <c r="E1" s="123" t="s">
        <v>2998</v>
      </c>
      <c r="F1" s="54"/>
      <c r="G1" s="54" t="s">
        <v>6409</v>
      </c>
      <c r="H1" s="86" t="s">
        <v>3672</v>
      </c>
      <c r="I1" s="55" t="s">
        <v>6381</v>
      </c>
      <c r="J1" s="86" t="s">
        <v>3672</v>
      </c>
      <c r="K1" s="55" t="s">
        <v>6408</v>
      </c>
      <c r="L1" s="54">
        <v>400</v>
      </c>
      <c r="M1" s="54">
        <v>200</v>
      </c>
      <c r="N1" s="54">
        <v>150</v>
      </c>
      <c r="O1" s="54">
        <v>110</v>
      </c>
      <c r="P1" s="56"/>
      <c r="Q1" s="56"/>
      <c r="R1" s="56"/>
      <c r="S1" s="56"/>
      <c r="T1" s="357" t="str">
        <f t="shared" ref="T1" si="4">G1</f>
        <v>TP9NT2_D4,5,6,7</v>
      </c>
      <c r="U1" s="358"/>
      <c r="V1" s="358"/>
      <c r="W1" s="358"/>
      <c r="X1" s="358"/>
      <c r="Y1" s="359">
        <f>U1/L1</f>
        <v>0</v>
      </c>
      <c r="Z1" s="359"/>
      <c r="AA1" s="359"/>
      <c r="AB1" s="359"/>
      <c r="AC1" s="358" t="e">
        <f>VLOOKUP($G1,#REF!,5,0)</f>
        <v>#REF!</v>
      </c>
      <c r="AD1" s="358" t="e">
        <f>VLOOKUP($G1,#REF!,6,0)</f>
        <v>#REF!</v>
      </c>
      <c r="AE1" s="358" t="e">
        <f>VLOOKUP($G1,#REF!,7,0)</f>
        <v>#REF!</v>
      </c>
      <c r="AF1" s="358" t="e">
        <f>VLOOKUP($G1,#REF!,8,0)</f>
        <v>#REF!</v>
      </c>
      <c r="AG1" s="360" t="e">
        <f t="shared" ref="AG1:AJ1" si="5">AC1/L1</f>
        <v>#REF!</v>
      </c>
      <c r="AH1" s="360" t="e">
        <f t="shared" si="5"/>
        <v>#REF!</v>
      </c>
      <c r="AI1" s="360" t="e">
        <f t="shared" si="5"/>
        <v>#REF!</v>
      </c>
      <c r="AJ1" s="360" t="e">
        <f t="shared" si="5"/>
        <v>#REF!</v>
      </c>
      <c r="AK1" s="361">
        <v>13.0825</v>
      </c>
      <c r="AL1" s="361"/>
      <c r="AM1" s="362" t="e">
        <f>ROUNDDOWN(AK1*#REF!/#REF!,1)</f>
        <v>#REF!</v>
      </c>
      <c r="AN1" s="358" t="e">
        <f t="shared" ref="AN1:AQ1" si="6">L1*$AM1</f>
        <v>#REF!</v>
      </c>
      <c r="AO1" s="358" t="e">
        <f t="shared" si="6"/>
        <v>#REF!</v>
      </c>
      <c r="AP1" s="358" t="e">
        <f t="shared" si="6"/>
        <v>#REF!</v>
      </c>
      <c r="AQ1" s="358" t="e">
        <f t="shared" si="6"/>
        <v>#REF!</v>
      </c>
      <c r="AR1" s="358" t="e">
        <f t="shared" ref="AR1:AU1" si="7">IF(AN1&lt;1000,ROUND(AN1,-1),ROUND(AN1,-2))</f>
        <v>#REF!</v>
      </c>
      <c r="AS1" s="358" t="e">
        <f t="shared" si="7"/>
        <v>#REF!</v>
      </c>
      <c r="AT1" s="358" t="e">
        <f t="shared" si="7"/>
        <v>#REF!</v>
      </c>
      <c r="AU1" s="358" t="e">
        <f t="shared" si="7"/>
        <v>#REF!</v>
      </c>
      <c r="AV1" s="363" t="e">
        <f>VLOOKUP($G1,#REF!,3,0)</f>
        <v>#REF!</v>
      </c>
      <c r="AW1" s="177" t="s">
        <v>3456</v>
      </c>
      <c r="AX1" s="364"/>
      <c r="AY1" s="365">
        <v>90</v>
      </c>
      <c r="BH1" s="53">
        <v>510</v>
      </c>
      <c r="BI1" s="53">
        <v>250</v>
      </c>
      <c r="BJ1" s="53">
        <v>200</v>
      </c>
      <c r="BK1" s="53">
        <v>135</v>
      </c>
    </row>
    <row r="2" spans="1:63" s="53" customFormat="1" ht="56.25" customHeight="1" x14ac:dyDescent="0.25">
      <c r="A2" s="52"/>
      <c r="B2" s="52"/>
      <c r="C2" s="52"/>
      <c r="D2" s="52"/>
      <c r="E2" s="123"/>
      <c r="F2" s="54"/>
      <c r="G2" s="54"/>
      <c r="H2" s="86"/>
      <c r="I2" s="55"/>
      <c r="J2" s="86"/>
      <c r="K2" s="55"/>
      <c r="L2" s="54"/>
      <c r="M2" s="54"/>
      <c r="N2" s="54"/>
      <c r="O2" s="54"/>
      <c r="P2" s="56"/>
      <c r="Q2" s="56"/>
      <c r="R2" s="56"/>
      <c r="S2" s="56"/>
      <c r="T2" s="357"/>
      <c r="U2" s="358"/>
      <c r="V2" s="358"/>
      <c r="W2" s="358"/>
      <c r="X2" s="358"/>
      <c r="Y2" s="359"/>
      <c r="Z2" s="359"/>
      <c r="AA2" s="359"/>
      <c r="AB2" s="359"/>
      <c r="AC2" s="358"/>
      <c r="AD2" s="358"/>
      <c r="AE2" s="358"/>
      <c r="AF2" s="358"/>
      <c r="AG2" s="360"/>
      <c r="AH2" s="360"/>
      <c r="AI2" s="360"/>
      <c r="AJ2" s="360"/>
      <c r="AK2" s="361"/>
      <c r="AL2" s="361"/>
      <c r="AM2" s="362"/>
      <c r="AN2" s="358"/>
      <c r="AO2" s="358"/>
      <c r="AP2" s="358"/>
      <c r="AQ2" s="358"/>
      <c r="AR2" s="358"/>
      <c r="AS2" s="358"/>
      <c r="AT2" s="358"/>
      <c r="AU2" s="358"/>
      <c r="AV2" s="363"/>
      <c r="AX2" s="364"/>
      <c r="AY2" s="365"/>
    </row>
    <row r="3" spans="1:63" s="53" customFormat="1" ht="56.25" customHeight="1" x14ac:dyDescent="0.25">
      <c r="A3" s="52"/>
      <c r="B3" s="52"/>
      <c r="C3" s="52"/>
      <c r="D3" s="52"/>
      <c r="E3" s="123"/>
      <c r="F3" s="54"/>
      <c r="G3" s="54"/>
      <c r="H3" s="86"/>
      <c r="I3" s="55"/>
      <c r="J3" s="86"/>
      <c r="K3" s="55"/>
      <c r="L3" s="54"/>
      <c r="M3" s="54"/>
      <c r="N3" s="54"/>
      <c r="O3" s="54"/>
      <c r="P3" s="56"/>
      <c r="Q3" s="56"/>
      <c r="R3" s="56"/>
      <c r="S3" s="56"/>
      <c r="T3" s="357"/>
      <c r="U3" s="358"/>
      <c r="V3" s="358"/>
      <c r="W3" s="358"/>
      <c r="X3" s="358"/>
      <c r="Y3" s="359"/>
      <c r="Z3" s="359"/>
      <c r="AA3" s="359"/>
      <c r="AB3" s="359"/>
      <c r="AC3" s="358"/>
      <c r="AD3" s="358"/>
      <c r="AE3" s="358"/>
      <c r="AF3" s="358"/>
      <c r="AG3" s="360"/>
      <c r="AH3" s="360"/>
      <c r="AI3" s="360"/>
      <c r="AJ3" s="360"/>
      <c r="AK3" s="361"/>
      <c r="AL3" s="361"/>
      <c r="AM3" s="362"/>
      <c r="AN3" s="358"/>
      <c r="AO3" s="358"/>
      <c r="AP3" s="358"/>
      <c r="AQ3" s="358"/>
      <c r="AR3" s="358"/>
      <c r="AS3" s="358"/>
      <c r="AT3" s="358"/>
      <c r="AU3" s="358"/>
      <c r="AV3" s="363"/>
      <c r="AX3" s="364"/>
      <c r="AY3" s="365"/>
    </row>
    <row r="4" spans="1:63" s="53" customFormat="1" ht="56.25" customHeight="1" x14ac:dyDescent="0.25">
      <c r="A4" s="52"/>
      <c r="B4" s="52"/>
      <c r="C4" s="52"/>
      <c r="D4" s="52"/>
      <c r="E4" s="123"/>
      <c r="F4" s="54"/>
      <c r="G4" s="54"/>
      <c r="H4" s="86"/>
      <c r="I4" s="55"/>
      <c r="J4" s="86"/>
      <c r="K4" s="55"/>
      <c r="L4" s="54"/>
      <c r="M4" s="54"/>
      <c r="N4" s="54"/>
      <c r="O4" s="54"/>
      <c r="P4" s="56"/>
      <c r="Q4" s="56"/>
      <c r="R4" s="56"/>
      <c r="S4" s="56"/>
      <c r="T4" s="357"/>
      <c r="U4" s="358"/>
      <c r="V4" s="358"/>
      <c r="W4" s="358"/>
      <c r="X4" s="358"/>
      <c r="Y4" s="359"/>
      <c r="Z4" s="359"/>
      <c r="AA4" s="359"/>
      <c r="AB4" s="359"/>
      <c r="AC4" s="358"/>
      <c r="AD4" s="358"/>
      <c r="AE4" s="358"/>
      <c r="AF4" s="358"/>
      <c r="AG4" s="360"/>
      <c r="AH4" s="360"/>
      <c r="AI4" s="360"/>
      <c r="AJ4" s="360"/>
      <c r="AK4" s="361"/>
      <c r="AL4" s="361"/>
      <c r="AM4" s="362"/>
      <c r="AN4" s="358"/>
      <c r="AO4" s="358"/>
      <c r="AP4" s="358"/>
      <c r="AQ4" s="358"/>
      <c r="AR4" s="358"/>
      <c r="AS4" s="358"/>
      <c r="AT4" s="358"/>
      <c r="AU4" s="358"/>
      <c r="AV4" s="363"/>
      <c r="AX4" s="364"/>
      <c r="AY4" s="365"/>
    </row>
    <row r="5" spans="1:63" s="53" customFormat="1" ht="56.25" customHeight="1" x14ac:dyDescent="0.25">
      <c r="A5" s="52"/>
      <c r="B5" s="52"/>
      <c r="C5" s="52"/>
      <c r="D5" s="52"/>
      <c r="E5" s="123"/>
      <c r="F5" s="54"/>
      <c r="G5" s="54"/>
      <c r="H5" s="86"/>
      <c r="I5" s="55"/>
      <c r="J5" s="86"/>
      <c r="K5" s="55"/>
      <c r="L5" s="54"/>
      <c r="M5" s="54"/>
      <c r="N5" s="54"/>
      <c r="O5" s="54"/>
      <c r="P5" s="56"/>
      <c r="Q5" s="56"/>
      <c r="R5" s="56"/>
      <c r="S5" s="56"/>
      <c r="T5" s="357"/>
      <c r="U5" s="358"/>
      <c r="V5" s="358"/>
      <c r="W5" s="358"/>
      <c r="X5" s="358"/>
      <c r="Y5" s="359"/>
      <c r="Z5" s="359"/>
      <c r="AA5" s="359"/>
      <c r="AB5" s="359"/>
      <c r="AC5" s="358"/>
      <c r="AD5" s="358"/>
      <c r="AE5" s="358"/>
      <c r="AF5" s="358"/>
      <c r="AG5" s="360"/>
      <c r="AH5" s="360"/>
      <c r="AI5" s="360"/>
      <c r="AJ5" s="360"/>
      <c r="AK5" s="361"/>
      <c r="AL5" s="361"/>
      <c r="AM5" s="362"/>
      <c r="AN5" s="358"/>
      <c r="AO5" s="358"/>
      <c r="AP5" s="358"/>
      <c r="AQ5" s="358"/>
      <c r="AR5" s="358"/>
      <c r="AS5" s="358"/>
      <c r="AT5" s="358"/>
      <c r="AU5" s="358"/>
      <c r="AV5" s="363"/>
      <c r="AX5" s="364"/>
      <c r="AY5" s="365"/>
    </row>
    <row r="6" spans="1:63" s="53" customFormat="1" ht="56.25" customHeight="1" x14ac:dyDescent="0.25">
      <c r="A6" s="52"/>
      <c r="B6" s="52"/>
      <c r="C6" s="52"/>
      <c r="D6" s="52"/>
      <c r="E6" s="123"/>
      <c r="F6" s="54"/>
      <c r="G6" s="54"/>
      <c r="H6" s="86"/>
      <c r="I6" s="55"/>
      <c r="J6" s="86"/>
      <c r="K6" s="55"/>
      <c r="L6" s="54"/>
      <c r="M6" s="54"/>
      <c r="N6" s="54"/>
      <c r="O6" s="54"/>
      <c r="P6" s="56"/>
      <c r="Q6" s="56"/>
      <c r="R6" s="56"/>
      <c r="S6" s="56"/>
      <c r="T6" s="357"/>
      <c r="U6" s="358"/>
      <c r="V6" s="358"/>
      <c r="W6" s="358"/>
      <c r="X6" s="358"/>
      <c r="Y6" s="359"/>
      <c r="Z6" s="359"/>
      <c r="AA6" s="359"/>
      <c r="AB6" s="359"/>
      <c r="AC6" s="358"/>
      <c r="AD6" s="358"/>
      <c r="AE6" s="358"/>
      <c r="AF6" s="358"/>
      <c r="AG6" s="360"/>
      <c r="AH6" s="360"/>
      <c r="AI6" s="360"/>
      <c r="AJ6" s="360"/>
      <c r="AK6" s="361"/>
      <c r="AL6" s="361"/>
      <c r="AM6" s="362"/>
      <c r="AN6" s="358"/>
      <c r="AO6" s="358"/>
      <c r="AP6" s="358"/>
      <c r="AQ6" s="358"/>
      <c r="AR6" s="358"/>
      <c r="AS6" s="358"/>
      <c r="AT6" s="358"/>
      <c r="AU6" s="358"/>
      <c r="AV6" s="363"/>
      <c r="AX6" s="364"/>
      <c r="AY6" s="365"/>
    </row>
    <row r="7" spans="1:63" s="53" customFormat="1" ht="56.25" customHeight="1" x14ac:dyDescent="0.25">
      <c r="A7" s="52"/>
      <c r="B7" s="52"/>
      <c r="C7" s="52"/>
      <c r="D7" s="52"/>
      <c r="E7" s="123"/>
      <c r="F7" s="54"/>
      <c r="G7" s="54"/>
      <c r="H7" s="86"/>
      <c r="I7" s="55"/>
      <c r="J7" s="86"/>
      <c r="K7" s="55"/>
      <c r="L7" s="54"/>
      <c r="M7" s="54"/>
      <c r="N7" s="54"/>
      <c r="O7" s="54"/>
      <c r="P7" s="56"/>
      <c r="Q7" s="56"/>
      <c r="R7" s="56"/>
      <c r="S7" s="56"/>
      <c r="T7" s="357"/>
      <c r="U7" s="358"/>
      <c r="V7" s="358"/>
      <c r="W7" s="358"/>
      <c r="X7" s="358"/>
      <c r="Y7" s="359"/>
      <c r="Z7" s="359"/>
      <c r="AA7" s="359"/>
      <c r="AB7" s="359"/>
      <c r="AC7" s="358"/>
      <c r="AD7" s="358"/>
      <c r="AE7" s="358"/>
      <c r="AF7" s="358"/>
      <c r="AG7" s="360"/>
      <c r="AH7" s="360"/>
      <c r="AI7" s="360"/>
      <c r="AJ7" s="360"/>
      <c r="AK7" s="361"/>
      <c r="AL7" s="361"/>
      <c r="AM7" s="362"/>
      <c r="AN7" s="358"/>
      <c r="AO7" s="358"/>
      <c r="AP7" s="358"/>
      <c r="AQ7" s="358"/>
      <c r="AR7" s="358"/>
      <c r="AS7" s="358"/>
      <c r="AT7" s="358"/>
      <c r="AU7" s="358"/>
      <c r="AV7" s="363"/>
      <c r="AX7" s="364"/>
      <c r="AY7" s="365"/>
    </row>
    <row r="8" spans="1:63" s="123" customFormat="1" ht="53.25" customHeight="1" x14ac:dyDescent="0.25">
      <c r="A8" s="52" t="s">
        <v>6382</v>
      </c>
      <c r="B8" s="52" t="s">
        <v>6383</v>
      </c>
      <c r="C8" s="52" t="s">
        <v>6384</v>
      </c>
      <c r="D8" s="52" t="s">
        <v>6385</v>
      </c>
      <c r="E8" s="123" t="s">
        <v>2998</v>
      </c>
      <c r="F8" s="54"/>
      <c r="G8" s="54" t="s">
        <v>3079</v>
      </c>
      <c r="H8" s="86" t="s">
        <v>3020</v>
      </c>
      <c r="I8" s="55" t="s">
        <v>6386</v>
      </c>
      <c r="J8" s="55" t="s">
        <v>3020</v>
      </c>
      <c r="K8" s="55" t="s">
        <v>6418</v>
      </c>
      <c r="L8" s="56">
        <v>7300</v>
      </c>
      <c r="M8" s="54">
        <v>1800</v>
      </c>
      <c r="N8" s="54">
        <v>1200</v>
      </c>
      <c r="O8" s="54">
        <v>1000</v>
      </c>
      <c r="P8" s="56"/>
      <c r="Q8" s="56"/>
      <c r="R8" s="56"/>
      <c r="S8" s="56"/>
      <c r="T8" s="357" t="s">
        <v>3079</v>
      </c>
      <c r="U8" s="358"/>
      <c r="V8" s="358"/>
      <c r="W8" s="358"/>
      <c r="X8" s="358"/>
      <c r="Y8" s="359"/>
      <c r="Z8" s="359"/>
      <c r="AA8" s="359"/>
      <c r="AB8" s="359"/>
      <c r="AC8" s="358"/>
      <c r="AD8" s="358"/>
      <c r="AE8" s="358"/>
      <c r="AF8" s="358"/>
      <c r="AG8" s="360"/>
      <c r="AH8" s="360"/>
      <c r="AI8" s="360"/>
      <c r="AJ8" s="360"/>
      <c r="AK8" s="361">
        <v>6.0030257758216186</v>
      </c>
      <c r="AL8" s="361"/>
      <c r="AM8" s="362">
        <v>3.4</v>
      </c>
      <c r="AN8" s="358">
        <v>24820</v>
      </c>
      <c r="AO8" s="358">
        <v>6120</v>
      </c>
      <c r="AP8" s="358">
        <v>4080</v>
      </c>
      <c r="AQ8" s="358">
        <v>3400</v>
      </c>
      <c r="AR8" s="358">
        <v>24800</v>
      </c>
      <c r="AS8" s="358">
        <v>6100</v>
      </c>
      <c r="AT8" s="358">
        <v>4100</v>
      </c>
      <c r="AU8" s="358">
        <v>3400</v>
      </c>
      <c r="AV8" s="363"/>
      <c r="AW8" s="123" t="s">
        <v>2998</v>
      </c>
      <c r="AX8" s="366"/>
      <c r="AY8" s="365">
        <v>180</v>
      </c>
    </row>
    <row r="9" spans="1:63" s="123" customFormat="1" ht="53.25" customHeight="1" x14ac:dyDescent="0.25">
      <c r="A9" s="52"/>
      <c r="B9" s="52"/>
      <c r="C9" s="52"/>
      <c r="D9" s="52"/>
      <c r="F9" s="54"/>
      <c r="G9" s="54"/>
      <c r="H9" s="86"/>
      <c r="I9" s="55"/>
      <c r="J9" s="55"/>
      <c r="K9" s="55"/>
      <c r="L9" s="56"/>
      <c r="M9" s="54"/>
      <c r="N9" s="54"/>
      <c r="O9" s="54"/>
      <c r="P9" s="56"/>
      <c r="Q9" s="56"/>
      <c r="R9" s="56"/>
      <c r="S9" s="56"/>
      <c r="T9" s="357"/>
      <c r="U9" s="358"/>
      <c r="V9" s="358"/>
      <c r="W9" s="358"/>
      <c r="X9" s="358"/>
      <c r="Y9" s="359"/>
      <c r="Z9" s="359"/>
      <c r="AA9" s="359"/>
      <c r="AB9" s="359"/>
      <c r="AC9" s="358"/>
      <c r="AD9" s="358"/>
      <c r="AE9" s="358"/>
      <c r="AF9" s="358"/>
      <c r="AG9" s="360"/>
      <c r="AH9" s="360"/>
      <c r="AI9" s="360"/>
      <c r="AJ9" s="360"/>
      <c r="AK9" s="361"/>
      <c r="AL9" s="361"/>
      <c r="AM9" s="362"/>
      <c r="AN9" s="358"/>
      <c r="AO9" s="358"/>
      <c r="AP9" s="358"/>
      <c r="AQ9" s="358"/>
      <c r="AR9" s="358"/>
      <c r="AS9" s="358"/>
      <c r="AT9" s="358"/>
      <c r="AU9" s="358"/>
      <c r="AV9" s="363"/>
      <c r="AX9" s="367"/>
      <c r="AY9" s="365"/>
    </row>
    <row r="10" spans="1:63" s="123" customFormat="1" ht="53.25" customHeight="1" x14ac:dyDescent="0.25">
      <c r="A10" s="52"/>
      <c r="B10" s="52"/>
      <c r="C10" s="52"/>
      <c r="D10" s="52"/>
      <c r="F10" s="54"/>
      <c r="G10" s="54"/>
      <c r="H10" s="86"/>
      <c r="I10" s="55"/>
      <c r="J10" s="55"/>
      <c r="K10" s="55"/>
      <c r="L10" s="56"/>
      <c r="M10" s="54"/>
      <c r="N10" s="54"/>
      <c r="O10" s="54"/>
      <c r="P10" s="56"/>
      <c r="Q10" s="56"/>
      <c r="R10" s="56"/>
      <c r="S10" s="56"/>
      <c r="T10" s="357"/>
      <c r="U10" s="358"/>
      <c r="V10" s="358"/>
      <c r="W10" s="358"/>
      <c r="X10" s="358"/>
      <c r="Y10" s="359"/>
      <c r="Z10" s="359"/>
      <c r="AA10" s="359"/>
      <c r="AB10" s="359"/>
      <c r="AC10" s="358"/>
      <c r="AD10" s="358"/>
      <c r="AE10" s="358"/>
      <c r="AF10" s="358"/>
      <c r="AG10" s="360"/>
      <c r="AH10" s="360"/>
      <c r="AI10" s="360"/>
      <c r="AJ10" s="360"/>
      <c r="AK10" s="361"/>
      <c r="AL10" s="361"/>
      <c r="AM10" s="362"/>
      <c r="AN10" s="358"/>
      <c r="AO10" s="358"/>
      <c r="AP10" s="358"/>
      <c r="AQ10" s="358"/>
      <c r="AR10" s="358"/>
      <c r="AS10" s="358"/>
      <c r="AT10" s="358"/>
      <c r="AU10" s="358"/>
      <c r="AV10" s="363"/>
      <c r="AX10" s="367"/>
      <c r="AY10" s="365"/>
    </row>
    <row r="11" spans="1:63" s="123" customFormat="1" ht="53.25" customHeight="1" x14ac:dyDescent="0.25">
      <c r="A11" s="52"/>
      <c r="B11" s="52"/>
      <c r="C11" s="52"/>
      <c r="D11" s="52"/>
      <c r="F11" s="54"/>
      <c r="G11" s="54"/>
      <c r="H11" s="86"/>
      <c r="I11" s="55"/>
      <c r="J11" s="55"/>
      <c r="K11" s="55"/>
      <c r="L11" s="56"/>
      <c r="M11" s="54"/>
      <c r="N11" s="54"/>
      <c r="O11" s="54"/>
      <c r="P11" s="56"/>
      <c r="Q11" s="56"/>
      <c r="R11" s="56"/>
      <c r="S11" s="56"/>
      <c r="T11" s="357"/>
      <c r="U11" s="358"/>
      <c r="V11" s="358"/>
      <c r="W11" s="358"/>
      <c r="X11" s="358"/>
      <c r="Y11" s="359"/>
      <c r="Z11" s="359"/>
      <c r="AA11" s="359"/>
      <c r="AB11" s="359"/>
      <c r="AC11" s="358"/>
      <c r="AD11" s="358"/>
      <c r="AE11" s="358"/>
      <c r="AF11" s="358"/>
      <c r="AG11" s="360"/>
      <c r="AH11" s="360"/>
      <c r="AI11" s="360"/>
      <c r="AJ11" s="360"/>
      <c r="AK11" s="361"/>
      <c r="AL11" s="361"/>
      <c r="AM11" s="362"/>
      <c r="AN11" s="358"/>
      <c r="AO11" s="358"/>
      <c r="AP11" s="358"/>
      <c r="AQ11" s="358"/>
      <c r="AR11" s="358"/>
      <c r="AS11" s="358"/>
      <c r="AT11" s="358"/>
      <c r="AU11" s="358"/>
      <c r="AV11" s="363"/>
      <c r="AX11" s="367"/>
      <c r="AY11" s="365"/>
    </row>
    <row r="12" spans="1:63" s="123" customFormat="1" ht="53.25" customHeight="1" x14ac:dyDescent="0.25">
      <c r="A12" s="52"/>
      <c r="B12" s="52"/>
      <c r="C12" s="52"/>
      <c r="D12" s="52"/>
      <c r="F12" s="54"/>
      <c r="G12" s="54"/>
      <c r="H12" s="86"/>
      <c r="I12" s="55"/>
      <c r="J12" s="55"/>
      <c r="K12" s="55"/>
      <c r="L12" s="56"/>
      <c r="M12" s="54"/>
      <c r="N12" s="54"/>
      <c r="O12" s="54"/>
      <c r="P12" s="56"/>
      <c r="Q12" s="56"/>
      <c r="R12" s="56"/>
      <c r="S12" s="56"/>
      <c r="T12" s="357"/>
      <c r="U12" s="358"/>
      <c r="V12" s="358"/>
      <c r="W12" s="358"/>
      <c r="X12" s="358"/>
      <c r="Y12" s="359"/>
      <c r="Z12" s="359"/>
      <c r="AA12" s="359"/>
      <c r="AB12" s="359"/>
      <c r="AC12" s="358"/>
      <c r="AD12" s="358"/>
      <c r="AE12" s="358"/>
      <c r="AF12" s="358"/>
      <c r="AG12" s="360"/>
      <c r="AH12" s="360"/>
      <c r="AI12" s="360"/>
      <c r="AJ12" s="360"/>
      <c r="AK12" s="361"/>
      <c r="AL12" s="361"/>
      <c r="AM12" s="362"/>
      <c r="AN12" s="358"/>
      <c r="AO12" s="358"/>
      <c r="AP12" s="358"/>
      <c r="AQ12" s="358"/>
      <c r="AR12" s="358"/>
      <c r="AS12" s="358"/>
      <c r="AT12" s="358"/>
      <c r="AU12" s="358"/>
      <c r="AV12" s="363"/>
      <c r="AX12" s="367"/>
      <c r="AY12" s="365"/>
    </row>
    <row r="13" spans="1:63" s="123" customFormat="1" ht="53.25" customHeight="1" x14ac:dyDescent="0.25">
      <c r="A13" s="52"/>
      <c r="B13" s="52"/>
      <c r="C13" s="52"/>
      <c r="D13" s="52"/>
      <c r="F13" s="54"/>
      <c r="G13" s="54"/>
      <c r="H13" s="86"/>
      <c r="I13" s="55"/>
      <c r="J13" s="55"/>
      <c r="K13" s="55"/>
      <c r="L13" s="56"/>
      <c r="M13" s="54"/>
      <c r="N13" s="54"/>
      <c r="O13" s="54"/>
      <c r="P13" s="56"/>
      <c r="Q13" s="56"/>
      <c r="R13" s="56"/>
      <c r="S13" s="56"/>
      <c r="T13" s="357"/>
      <c r="U13" s="358"/>
      <c r="V13" s="358"/>
      <c r="W13" s="358"/>
      <c r="X13" s="358"/>
      <c r="Y13" s="359"/>
      <c r="Z13" s="359"/>
      <c r="AA13" s="359"/>
      <c r="AB13" s="359"/>
      <c r="AC13" s="358"/>
      <c r="AD13" s="358"/>
      <c r="AE13" s="358"/>
      <c r="AF13" s="358"/>
      <c r="AG13" s="360"/>
      <c r="AH13" s="360"/>
      <c r="AI13" s="360"/>
      <c r="AJ13" s="360"/>
      <c r="AK13" s="361"/>
      <c r="AL13" s="361"/>
      <c r="AM13" s="362"/>
      <c r="AN13" s="358"/>
      <c r="AO13" s="358"/>
      <c r="AP13" s="358"/>
      <c r="AQ13" s="358"/>
      <c r="AR13" s="358"/>
      <c r="AS13" s="358"/>
      <c r="AT13" s="358"/>
      <c r="AU13" s="358"/>
      <c r="AV13" s="363"/>
      <c r="AX13" s="367"/>
      <c r="AY13" s="365"/>
    </row>
    <row r="14" spans="1:63" s="123" customFormat="1" ht="53.25" customHeight="1" x14ac:dyDescent="0.25">
      <c r="A14" s="52"/>
      <c r="B14" s="52"/>
      <c r="C14" s="52"/>
      <c r="D14" s="52"/>
      <c r="F14" s="54"/>
      <c r="G14" s="54"/>
      <c r="H14" s="86"/>
      <c r="I14" s="55"/>
      <c r="J14" s="55"/>
      <c r="K14" s="55"/>
      <c r="L14" s="56"/>
      <c r="M14" s="54"/>
      <c r="N14" s="54"/>
      <c r="O14" s="54"/>
      <c r="P14" s="56"/>
      <c r="Q14" s="56"/>
      <c r="R14" s="56"/>
      <c r="S14" s="56"/>
      <c r="T14" s="357"/>
      <c r="U14" s="358"/>
      <c r="V14" s="358"/>
      <c r="W14" s="358"/>
      <c r="X14" s="358"/>
      <c r="Y14" s="359"/>
      <c r="Z14" s="359"/>
      <c r="AA14" s="359"/>
      <c r="AB14" s="359"/>
      <c r="AC14" s="358"/>
      <c r="AD14" s="358"/>
      <c r="AE14" s="358"/>
      <c r="AF14" s="358"/>
      <c r="AG14" s="360"/>
      <c r="AH14" s="360"/>
      <c r="AI14" s="360"/>
      <c r="AJ14" s="360"/>
      <c r="AK14" s="361"/>
      <c r="AL14" s="361"/>
      <c r="AM14" s="362"/>
      <c r="AN14" s="358"/>
      <c r="AO14" s="358"/>
      <c r="AP14" s="358"/>
      <c r="AQ14" s="358"/>
      <c r="AR14" s="358"/>
      <c r="AS14" s="358"/>
      <c r="AT14" s="358"/>
      <c r="AU14" s="358"/>
      <c r="AV14" s="363"/>
      <c r="AX14" s="367"/>
      <c r="AY14" s="365"/>
    </row>
    <row r="15" spans="1:63" s="123" customFormat="1" ht="47.25" x14ac:dyDescent="0.25">
      <c r="A15" s="52" t="s">
        <v>6387</v>
      </c>
      <c r="B15" s="52" t="s">
        <v>6388</v>
      </c>
      <c r="C15" s="52" t="s">
        <v>6389</v>
      </c>
      <c r="D15" s="52" t="s">
        <v>6390</v>
      </c>
      <c r="E15" s="123" t="s">
        <v>2998</v>
      </c>
      <c r="F15" s="54"/>
      <c r="G15" s="54" t="s">
        <v>3083</v>
      </c>
      <c r="H15" s="86" t="s">
        <v>3020</v>
      </c>
      <c r="I15" s="55" t="s">
        <v>6418</v>
      </c>
      <c r="J15" s="55" t="s">
        <v>3020</v>
      </c>
      <c r="K15" s="55" t="s">
        <v>6419</v>
      </c>
      <c r="L15" s="358">
        <v>3000</v>
      </c>
      <c r="M15" s="358">
        <v>900</v>
      </c>
      <c r="N15" s="358">
        <v>800</v>
      </c>
      <c r="O15" s="358">
        <v>500</v>
      </c>
      <c r="P15" s="56"/>
      <c r="Q15" s="56"/>
      <c r="R15" s="56"/>
      <c r="S15" s="56"/>
      <c r="T15" s="357" t="s">
        <v>3086</v>
      </c>
      <c r="U15" s="358"/>
      <c r="V15" s="358"/>
      <c r="W15" s="358"/>
      <c r="X15" s="358"/>
      <c r="Y15" s="359">
        <v>0</v>
      </c>
      <c r="Z15" s="359">
        <v>0</v>
      </c>
      <c r="AA15" s="359"/>
      <c r="AB15" s="359"/>
      <c r="AC15" s="358"/>
      <c r="AD15" s="358"/>
      <c r="AE15" s="358"/>
      <c r="AF15" s="358"/>
      <c r="AG15" s="360"/>
      <c r="AH15" s="360"/>
      <c r="AI15" s="360"/>
      <c r="AJ15" s="360"/>
      <c r="AK15" s="361">
        <v>6.2084193836255164</v>
      </c>
      <c r="AL15" s="361"/>
      <c r="AM15" s="362">
        <v>3.6</v>
      </c>
      <c r="AN15" s="358">
        <v>6120</v>
      </c>
      <c r="AO15" s="358">
        <v>2520</v>
      </c>
      <c r="AP15" s="358">
        <v>1800</v>
      </c>
      <c r="AQ15" s="358">
        <v>1080</v>
      </c>
      <c r="AR15" s="358">
        <v>6100</v>
      </c>
      <c r="AS15" s="358">
        <v>2500</v>
      </c>
      <c r="AT15" s="358">
        <v>1800</v>
      </c>
      <c r="AU15" s="358">
        <v>1100</v>
      </c>
      <c r="AV15" s="363"/>
      <c r="AW15" s="123" t="s">
        <v>2998</v>
      </c>
      <c r="AX15" s="366"/>
      <c r="AY15" s="365">
        <v>300</v>
      </c>
    </row>
    <row r="16" spans="1:63" s="123" customFormat="1" ht="15.75" x14ac:dyDescent="0.25">
      <c r="A16" s="52"/>
      <c r="B16" s="52"/>
      <c r="C16" s="52"/>
      <c r="D16" s="52"/>
      <c r="F16" s="54"/>
      <c r="G16" s="54"/>
      <c r="H16" s="86"/>
      <c r="I16" s="91"/>
      <c r="J16" s="55"/>
      <c r="K16" s="55"/>
      <c r="L16" s="56"/>
      <c r="M16" s="54"/>
      <c r="N16" s="54"/>
      <c r="O16" s="54"/>
      <c r="P16" s="56"/>
      <c r="Q16" s="56"/>
      <c r="R16" s="56"/>
      <c r="S16" s="56"/>
      <c r="T16" s="357"/>
      <c r="U16" s="358"/>
      <c r="V16" s="358"/>
      <c r="W16" s="358"/>
      <c r="X16" s="358"/>
      <c r="Y16" s="359"/>
      <c r="Z16" s="359"/>
      <c r="AA16" s="359"/>
      <c r="AB16" s="359"/>
      <c r="AC16" s="358"/>
      <c r="AD16" s="358"/>
      <c r="AE16" s="358"/>
      <c r="AF16" s="358"/>
      <c r="AG16" s="360"/>
      <c r="AH16" s="360"/>
      <c r="AI16" s="360"/>
      <c r="AJ16" s="360"/>
      <c r="AK16" s="361"/>
      <c r="AL16" s="361"/>
      <c r="AM16" s="362"/>
      <c r="AN16" s="358"/>
      <c r="AO16" s="358"/>
      <c r="AP16" s="358"/>
      <c r="AQ16" s="358"/>
      <c r="AR16" s="358"/>
      <c r="AS16" s="358"/>
      <c r="AT16" s="358"/>
      <c r="AU16" s="358"/>
      <c r="AV16" s="363"/>
      <c r="AX16" s="366"/>
      <c r="AY16" s="365"/>
    </row>
    <row r="17" spans="1:51" s="123" customFormat="1" ht="15.75" x14ac:dyDescent="0.25">
      <c r="A17" s="52"/>
      <c r="B17" s="52"/>
      <c r="C17" s="52"/>
      <c r="D17" s="52"/>
      <c r="F17" s="54"/>
      <c r="G17" s="54"/>
      <c r="H17" s="86"/>
      <c r="I17" s="91"/>
      <c r="J17" s="55"/>
      <c r="K17" s="55"/>
      <c r="L17" s="56"/>
      <c r="M17" s="54"/>
      <c r="N17" s="54"/>
      <c r="O17" s="54"/>
      <c r="P17" s="56"/>
      <c r="Q17" s="56"/>
      <c r="R17" s="56"/>
      <c r="S17" s="56"/>
      <c r="T17" s="357"/>
      <c r="U17" s="358"/>
      <c r="V17" s="358"/>
      <c r="W17" s="358"/>
      <c r="X17" s="358"/>
      <c r="Y17" s="359"/>
      <c r="Z17" s="359"/>
      <c r="AA17" s="359"/>
      <c r="AB17" s="359"/>
      <c r="AC17" s="358"/>
      <c r="AD17" s="358"/>
      <c r="AE17" s="358"/>
      <c r="AF17" s="358"/>
      <c r="AG17" s="360"/>
      <c r="AH17" s="360"/>
      <c r="AI17" s="360"/>
      <c r="AJ17" s="360"/>
      <c r="AK17" s="361"/>
      <c r="AL17" s="361"/>
      <c r="AM17" s="362"/>
      <c r="AN17" s="358"/>
      <c r="AO17" s="358"/>
      <c r="AP17" s="358"/>
      <c r="AQ17" s="358"/>
      <c r="AR17" s="358"/>
      <c r="AS17" s="358"/>
      <c r="AT17" s="358"/>
      <c r="AU17" s="358"/>
      <c r="AV17" s="363"/>
      <c r="AX17" s="366"/>
      <c r="AY17" s="365"/>
    </row>
    <row r="18" spans="1:51" s="123" customFormat="1" ht="15.75" x14ac:dyDescent="0.25">
      <c r="A18" s="52"/>
      <c r="B18" s="52"/>
      <c r="C18" s="52"/>
      <c r="D18" s="52"/>
      <c r="F18" s="54"/>
      <c r="G18" s="54"/>
      <c r="H18" s="86"/>
      <c r="I18" s="91"/>
      <c r="J18" s="55"/>
      <c r="K18" s="55"/>
      <c r="L18" s="56"/>
      <c r="M18" s="54"/>
      <c r="N18" s="54"/>
      <c r="O18" s="54"/>
      <c r="P18" s="56"/>
      <c r="Q18" s="56"/>
      <c r="R18" s="56"/>
      <c r="S18" s="56"/>
      <c r="T18" s="357"/>
      <c r="U18" s="358"/>
      <c r="V18" s="358"/>
      <c r="W18" s="358"/>
      <c r="X18" s="358"/>
      <c r="Y18" s="359"/>
      <c r="Z18" s="359"/>
      <c r="AA18" s="359"/>
      <c r="AB18" s="359"/>
      <c r="AC18" s="358"/>
      <c r="AD18" s="358"/>
      <c r="AE18" s="358"/>
      <c r="AF18" s="358"/>
      <c r="AG18" s="360"/>
      <c r="AH18" s="360"/>
      <c r="AI18" s="360"/>
      <c r="AJ18" s="360"/>
      <c r="AK18" s="361"/>
      <c r="AL18" s="361"/>
      <c r="AM18" s="362"/>
      <c r="AN18" s="358"/>
      <c r="AO18" s="358"/>
      <c r="AP18" s="358"/>
      <c r="AQ18" s="358"/>
      <c r="AR18" s="358"/>
      <c r="AS18" s="358"/>
      <c r="AT18" s="358"/>
      <c r="AU18" s="358"/>
      <c r="AV18" s="363"/>
      <c r="AX18" s="366"/>
      <c r="AY18" s="365"/>
    </row>
    <row r="19" spans="1:51" s="123" customFormat="1" ht="15.75" x14ac:dyDescent="0.25">
      <c r="A19" s="52"/>
      <c r="B19" s="52"/>
      <c r="C19" s="52"/>
      <c r="D19" s="52"/>
      <c r="F19" s="54"/>
      <c r="G19" s="54"/>
      <c r="H19" s="86"/>
      <c r="I19" s="91"/>
      <c r="J19" s="55"/>
      <c r="K19" s="55"/>
      <c r="L19" s="56"/>
      <c r="M19" s="54"/>
      <c r="N19" s="54"/>
      <c r="O19" s="54"/>
      <c r="P19" s="56"/>
      <c r="Q19" s="56"/>
      <c r="R19" s="56"/>
      <c r="S19" s="56"/>
      <c r="T19" s="357"/>
      <c r="U19" s="358"/>
      <c r="V19" s="358"/>
      <c r="W19" s="358"/>
      <c r="X19" s="358"/>
      <c r="Y19" s="359"/>
      <c r="Z19" s="359"/>
      <c r="AA19" s="359"/>
      <c r="AB19" s="359"/>
      <c r="AC19" s="358"/>
      <c r="AD19" s="358"/>
      <c r="AE19" s="358"/>
      <c r="AF19" s="358"/>
      <c r="AG19" s="360"/>
      <c r="AH19" s="360"/>
      <c r="AI19" s="360"/>
      <c r="AJ19" s="360"/>
      <c r="AK19" s="361"/>
      <c r="AL19" s="361"/>
      <c r="AM19" s="362"/>
      <c r="AN19" s="358"/>
      <c r="AO19" s="358"/>
      <c r="AP19" s="358"/>
      <c r="AQ19" s="358"/>
      <c r="AR19" s="358"/>
      <c r="AS19" s="358"/>
      <c r="AT19" s="358"/>
      <c r="AU19" s="358"/>
      <c r="AV19" s="363"/>
      <c r="AX19" s="366"/>
      <c r="AY19" s="365"/>
    </row>
    <row r="20" spans="1:51" s="123" customFormat="1" ht="15.75" x14ac:dyDescent="0.25">
      <c r="A20" s="52"/>
      <c r="B20" s="52"/>
      <c r="C20" s="52"/>
      <c r="D20" s="52"/>
      <c r="F20" s="54"/>
      <c r="G20" s="54"/>
      <c r="H20" s="86"/>
      <c r="I20" s="91"/>
      <c r="J20" s="55"/>
      <c r="K20" s="55"/>
      <c r="L20" s="56"/>
      <c r="M20" s="54"/>
      <c r="N20" s="54"/>
      <c r="O20" s="54"/>
      <c r="P20" s="56"/>
      <c r="Q20" s="56"/>
      <c r="R20" s="56"/>
      <c r="S20" s="56"/>
      <c r="T20" s="357"/>
      <c r="U20" s="358"/>
      <c r="V20" s="358"/>
      <c r="W20" s="358"/>
      <c r="X20" s="358"/>
      <c r="Y20" s="359"/>
      <c r="Z20" s="359"/>
      <c r="AA20" s="359"/>
      <c r="AB20" s="359"/>
      <c r="AC20" s="358"/>
      <c r="AD20" s="358"/>
      <c r="AE20" s="358"/>
      <c r="AF20" s="358"/>
      <c r="AG20" s="360"/>
      <c r="AH20" s="360"/>
      <c r="AI20" s="360"/>
      <c r="AJ20" s="360"/>
      <c r="AK20" s="361"/>
      <c r="AL20" s="361"/>
      <c r="AM20" s="362"/>
      <c r="AN20" s="358"/>
      <c r="AO20" s="358"/>
      <c r="AP20" s="358"/>
      <c r="AQ20" s="358"/>
      <c r="AR20" s="358"/>
      <c r="AS20" s="358"/>
      <c r="AT20" s="358"/>
      <c r="AU20" s="358"/>
      <c r="AV20" s="363"/>
      <c r="AX20" s="366"/>
      <c r="AY20" s="365"/>
    </row>
    <row r="21" spans="1:51" s="123" customFormat="1" ht="15.75" x14ac:dyDescent="0.25">
      <c r="A21" s="52"/>
      <c r="B21" s="52"/>
      <c r="C21" s="52"/>
      <c r="D21" s="52"/>
      <c r="F21" s="54"/>
      <c r="G21" s="54"/>
      <c r="H21" s="86"/>
      <c r="I21" s="91"/>
      <c r="J21" s="55"/>
      <c r="K21" s="55"/>
      <c r="L21" s="56"/>
      <c r="M21" s="54"/>
      <c r="N21" s="54"/>
      <c r="O21" s="54"/>
      <c r="P21" s="56"/>
      <c r="Q21" s="56"/>
      <c r="R21" s="56"/>
      <c r="S21" s="56"/>
      <c r="T21" s="357"/>
      <c r="U21" s="358"/>
      <c r="V21" s="358"/>
      <c r="W21" s="358"/>
      <c r="X21" s="358"/>
      <c r="Y21" s="359"/>
      <c r="Z21" s="359"/>
      <c r="AA21" s="359"/>
      <c r="AB21" s="359"/>
      <c r="AC21" s="358"/>
      <c r="AD21" s="358"/>
      <c r="AE21" s="358"/>
      <c r="AF21" s="358"/>
      <c r="AG21" s="360"/>
      <c r="AH21" s="360"/>
      <c r="AI21" s="360"/>
      <c r="AJ21" s="360"/>
      <c r="AK21" s="361"/>
      <c r="AL21" s="361"/>
      <c r="AM21" s="362"/>
      <c r="AN21" s="358"/>
      <c r="AO21" s="358"/>
      <c r="AP21" s="358"/>
      <c r="AQ21" s="358"/>
      <c r="AR21" s="358"/>
      <c r="AS21" s="358"/>
      <c r="AT21" s="358"/>
      <c r="AU21" s="358"/>
      <c r="AV21" s="363"/>
      <c r="AX21" s="366"/>
      <c r="AY21" s="365"/>
    </row>
    <row r="22" spans="1:51" s="123" customFormat="1" ht="53.25" customHeight="1" x14ac:dyDescent="0.25">
      <c r="A22" s="52" t="s">
        <v>6382</v>
      </c>
      <c r="B22" s="52" t="s">
        <v>6383</v>
      </c>
      <c r="C22" s="52" t="s">
        <v>6384</v>
      </c>
      <c r="D22" s="52" t="s">
        <v>6385</v>
      </c>
      <c r="E22" s="123" t="s">
        <v>2998</v>
      </c>
      <c r="F22" s="54"/>
      <c r="G22" s="54" t="s">
        <v>3086</v>
      </c>
      <c r="H22" s="86" t="s">
        <v>3020</v>
      </c>
      <c r="I22" s="55" t="s">
        <v>6419</v>
      </c>
      <c r="J22" s="55" t="s">
        <v>3020</v>
      </c>
      <c r="K22" s="55" t="s">
        <v>6420</v>
      </c>
      <c r="L22" s="56" t="s">
        <v>3089</v>
      </c>
      <c r="M22" s="54" t="s">
        <v>3090</v>
      </c>
      <c r="N22" s="54" t="s">
        <v>3091</v>
      </c>
      <c r="O22" s="54" t="s">
        <v>3092</v>
      </c>
      <c r="P22" s="56"/>
      <c r="Q22" s="56"/>
      <c r="R22" s="56"/>
      <c r="S22" s="56"/>
      <c r="T22" s="357" t="s">
        <v>3079</v>
      </c>
      <c r="U22" s="358"/>
      <c r="V22" s="358"/>
      <c r="W22" s="358"/>
      <c r="X22" s="358"/>
      <c r="Y22" s="359"/>
      <c r="Z22" s="359"/>
      <c r="AA22" s="359"/>
      <c r="AB22" s="359"/>
      <c r="AC22" s="358"/>
      <c r="AD22" s="358"/>
      <c r="AE22" s="358"/>
      <c r="AF22" s="358"/>
      <c r="AG22" s="360"/>
      <c r="AH22" s="360"/>
      <c r="AI22" s="360"/>
      <c r="AJ22" s="360"/>
      <c r="AK22" s="361">
        <v>6.0030257758216186</v>
      </c>
      <c r="AL22" s="361"/>
      <c r="AM22" s="362">
        <v>3.4</v>
      </c>
      <c r="AN22" s="358">
        <v>24820</v>
      </c>
      <c r="AO22" s="358">
        <v>6120</v>
      </c>
      <c r="AP22" s="358">
        <v>4080</v>
      </c>
      <c r="AQ22" s="358">
        <v>3400</v>
      </c>
      <c r="AR22" s="358">
        <v>24800</v>
      </c>
      <c r="AS22" s="358">
        <v>6100</v>
      </c>
      <c r="AT22" s="358">
        <v>4100</v>
      </c>
      <c r="AU22" s="358">
        <v>3400</v>
      </c>
      <c r="AV22" s="363"/>
      <c r="AW22" s="123" t="s">
        <v>2998</v>
      </c>
      <c r="AX22" s="366"/>
      <c r="AY22" s="365">
        <v>180</v>
      </c>
    </row>
    <row r="23" spans="1:51" s="123" customFormat="1" ht="53.25" customHeight="1" x14ac:dyDescent="0.25">
      <c r="A23" s="52"/>
      <c r="B23" s="52"/>
      <c r="C23" s="52"/>
      <c r="D23" s="52"/>
      <c r="F23" s="54"/>
      <c r="G23" s="54"/>
      <c r="H23" s="86"/>
      <c r="I23" s="55"/>
      <c r="J23" s="55"/>
      <c r="K23" s="55"/>
      <c r="L23" s="56"/>
      <c r="M23" s="54"/>
      <c r="N23" s="54"/>
      <c r="O23" s="54"/>
      <c r="P23" s="56"/>
      <c r="Q23" s="56"/>
      <c r="R23" s="56"/>
      <c r="S23" s="56"/>
      <c r="T23" s="357"/>
      <c r="U23" s="358"/>
      <c r="V23" s="358"/>
      <c r="W23" s="358"/>
      <c r="X23" s="358"/>
      <c r="Y23" s="359"/>
      <c r="Z23" s="359"/>
      <c r="AA23" s="359"/>
      <c r="AB23" s="359"/>
      <c r="AC23" s="358"/>
      <c r="AD23" s="358"/>
      <c r="AE23" s="358"/>
      <c r="AF23" s="358"/>
      <c r="AG23" s="360"/>
      <c r="AH23" s="360"/>
      <c r="AI23" s="360"/>
      <c r="AJ23" s="360"/>
      <c r="AK23" s="361"/>
      <c r="AL23" s="361"/>
      <c r="AM23" s="362"/>
      <c r="AN23" s="358"/>
      <c r="AO23" s="358"/>
      <c r="AP23" s="358"/>
      <c r="AQ23" s="358"/>
      <c r="AR23" s="358"/>
      <c r="AS23" s="358"/>
      <c r="AT23" s="358"/>
      <c r="AU23" s="358"/>
      <c r="AV23" s="363"/>
      <c r="AX23" s="367"/>
      <c r="AY23" s="365"/>
    </row>
    <row r="24" spans="1:51" s="123" customFormat="1" ht="53.25" customHeight="1" x14ac:dyDescent="0.25">
      <c r="A24" s="52"/>
      <c r="B24" s="52"/>
      <c r="C24" s="52"/>
      <c r="D24" s="52"/>
      <c r="F24" s="54"/>
      <c r="G24" s="54"/>
      <c r="H24" s="86"/>
      <c r="I24" s="55"/>
      <c r="J24" s="55"/>
      <c r="K24" s="55"/>
      <c r="L24" s="56"/>
      <c r="M24" s="54"/>
      <c r="N24" s="54"/>
      <c r="O24" s="54"/>
      <c r="P24" s="56"/>
      <c r="Q24" s="56"/>
      <c r="R24" s="56"/>
      <c r="S24" s="56"/>
      <c r="T24" s="357"/>
      <c r="U24" s="358"/>
      <c r="V24" s="358"/>
      <c r="W24" s="358"/>
      <c r="X24" s="358"/>
      <c r="Y24" s="359"/>
      <c r="Z24" s="359"/>
      <c r="AA24" s="359"/>
      <c r="AB24" s="359"/>
      <c r="AC24" s="358"/>
      <c r="AD24" s="358"/>
      <c r="AE24" s="358"/>
      <c r="AF24" s="358"/>
      <c r="AG24" s="360"/>
      <c r="AH24" s="360"/>
      <c r="AI24" s="360"/>
      <c r="AJ24" s="360"/>
      <c r="AK24" s="361"/>
      <c r="AL24" s="361"/>
      <c r="AM24" s="362"/>
      <c r="AN24" s="358"/>
      <c r="AO24" s="358"/>
      <c r="AP24" s="358"/>
      <c r="AQ24" s="358"/>
      <c r="AR24" s="358"/>
      <c r="AS24" s="358"/>
      <c r="AT24" s="358"/>
      <c r="AU24" s="358"/>
      <c r="AV24" s="363"/>
      <c r="AX24" s="367"/>
      <c r="AY24" s="365"/>
    </row>
    <row r="25" spans="1:51" s="123" customFormat="1" ht="53.25" customHeight="1" x14ac:dyDescent="0.25">
      <c r="A25" s="52"/>
      <c r="B25" s="52"/>
      <c r="C25" s="52"/>
      <c r="D25" s="52"/>
      <c r="F25" s="54"/>
      <c r="G25" s="54"/>
      <c r="H25" s="86"/>
      <c r="I25" s="55"/>
      <c r="J25" s="55"/>
      <c r="K25" s="55"/>
      <c r="L25" s="56"/>
      <c r="M25" s="54"/>
      <c r="N25" s="54"/>
      <c r="O25" s="54"/>
      <c r="P25" s="56"/>
      <c r="Q25" s="56"/>
      <c r="R25" s="56"/>
      <c r="S25" s="56"/>
      <c r="T25" s="357"/>
      <c r="U25" s="358"/>
      <c r="V25" s="358"/>
      <c r="W25" s="358"/>
      <c r="X25" s="358"/>
      <c r="Y25" s="359"/>
      <c r="Z25" s="359"/>
      <c r="AA25" s="359"/>
      <c r="AB25" s="359"/>
      <c r="AC25" s="358"/>
      <c r="AD25" s="358"/>
      <c r="AE25" s="358"/>
      <c r="AF25" s="358"/>
      <c r="AG25" s="360"/>
      <c r="AH25" s="360"/>
      <c r="AI25" s="360"/>
      <c r="AJ25" s="360"/>
      <c r="AK25" s="361"/>
      <c r="AL25" s="361"/>
      <c r="AM25" s="362"/>
      <c r="AN25" s="358"/>
      <c r="AO25" s="358"/>
      <c r="AP25" s="358"/>
      <c r="AQ25" s="358"/>
      <c r="AR25" s="358"/>
      <c r="AS25" s="358"/>
      <c r="AT25" s="358"/>
      <c r="AU25" s="358"/>
      <c r="AV25" s="363"/>
      <c r="AX25" s="367"/>
      <c r="AY25" s="365"/>
    </row>
    <row r="26" spans="1:51" s="123" customFormat="1" ht="53.25" customHeight="1" x14ac:dyDescent="0.25">
      <c r="A26" s="52"/>
      <c r="B26" s="52"/>
      <c r="C26" s="52"/>
      <c r="D26" s="52"/>
      <c r="F26" s="54"/>
      <c r="G26" s="54"/>
      <c r="H26" s="86"/>
      <c r="I26" s="55"/>
      <c r="J26" s="55"/>
      <c r="K26" s="55"/>
      <c r="L26" s="56"/>
      <c r="M26" s="54"/>
      <c r="N26" s="54"/>
      <c r="O26" s="54"/>
      <c r="P26" s="56"/>
      <c r="Q26" s="56"/>
      <c r="R26" s="56"/>
      <c r="S26" s="56"/>
      <c r="T26" s="357"/>
      <c r="U26" s="358"/>
      <c r="V26" s="358"/>
      <c r="W26" s="358"/>
      <c r="X26" s="358"/>
      <c r="Y26" s="359"/>
      <c r="Z26" s="359"/>
      <c r="AA26" s="359"/>
      <c r="AB26" s="359"/>
      <c r="AC26" s="358"/>
      <c r="AD26" s="358"/>
      <c r="AE26" s="358"/>
      <c r="AF26" s="358"/>
      <c r="AG26" s="360"/>
      <c r="AH26" s="360"/>
      <c r="AI26" s="360"/>
      <c r="AJ26" s="360"/>
      <c r="AK26" s="361"/>
      <c r="AL26" s="361"/>
      <c r="AM26" s="362"/>
      <c r="AN26" s="358"/>
      <c r="AO26" s="358"/>
      <c r="AP26" s="358"/>
      <c r="AQ26" s="358"/>
      <c r="AR26" s="358"/>
      <c r="AS26" s="358"/>
      <c r="AT26" s="358"/>
      <c r="AU26" s="358"/>
      <c r="AV26" s="363"/>
      <c r="AX26" s="367"/>
      <c r="AY26" s="365"/>
    </row>
    <row r="27" spans="1:51" s="123" customFormat="1" ht="53.25" customHeight="1" x14ac:dyDescent="0.25">
      <c r="A27" s="52"/>
      <c r="B27" s="52"/>
      <c r="C27" s="52"/>
      <c r="D27" s="52"/>
      <c r="F27" s="54"/>
      <c r="G27" s="54"/>
      <c r="H27" s="86"/>
      <c r="I27" s="55"/>
      <c r="J27" s="55"/>
      <c r="K27" s="55"/>
      <c r="L27" s="56"/>
      <c r="M27" s="54"/>
      <c r="N27" s="54"/>
      <c r="O27" s="54"/>
      <c r="P27" s="56"/>
      <c r="Q27" s="56"/>
      <c r="R27" s="56"/>
      <c r="S27" s="56"/>
      <c r="T27" s="357"/>
      <c r="U27" s="358"/>
      <c r="V27" s="358"/>
      <c r="W27" s="358"/>
      <c r="X27" s="358"/>
      <c r="Y27" s="359"/>
      <c r="Z27" s="359"/>
      <c r="AA27" s="359"/>
      <c r="AB27" s="359"/>
      <c r="AC27" s="358"/>
      <c r="AD27" s="358"/>
      <c r="AE27" s="358"/>
      <c r="AF27" s="358"/>
      <c r="AG27" s="360"/>
      <c r="AH27" s="360"/>
      <c r="AI27" s="360"/>
      <c r="AJ27" s="360"/>
      <c r="AK27" s="361"/>
      <c r="AL27" s="361"/>
      <c r="AM27" s="362"/>
      <c r="AN27" s="358"/>
      <c r="AO27" s="358"/>
      <c r="AP27" s="358"/>
      <c r="AQ27" s="358"/>
      <c r="AR27" s="358"/>
      <c r="AS27" s="358"/>
      <c r="AT27" s="358"/>
      <c r="AU27" s="358"/>
      <c r="AV27" s="363"/>
      <c r="AX27" s="367"/>
      <c r="AY27" s="365"/>
    </row>
    <row r="28" spans="1:51" s="123" customFormat="1" ht="53.25" customHeight="1" x14ac:dyDescent="0.25">
      <c r="A28" s="52"/>
      <c r="B28" s="52"/>
      <c r="C28" s="52"/>
      <c r="D28" s="52"/>
      <c r="F28" s="54"/>
      <c r="G28" s="54"/>
      <c r="H28" s="86"/>
      <c r="I28" s="55"/>
      <c r="J28" s="55"/>
      <c r="K28" s="55"/>
      <c r="L28" s="56"/>
      <c r="M28" s="54"/>
      <c r="N28" s="54"/>
      <c r="O28" s="54"/>
      <c r="P28" s="56"/>
      <c r="Q28" s="56"/>
      <c r="R28" s="56"/>
      <c r="S28" s="56"/>
      <c r="T28" s="357"/>
      <c r="U28" s="358"/>
      <c r="V28" s="358"/>
      <c r="W28" s="358"/>
      <c r="X28" s="358"/>
      <c r="Y28" s="359"/>
      <c r="Z28" s="359"/>
      <c r="AA28" s="359"/>
      <c r="AB28" s="359"/>
      <c r="AC28" s="358"/>
      <c r="AD28" s="358"/>
      <c r="AE28" s="358"/>
      <c r="AF28" s="358"/>
      <c r="AG28" s="360"/>
      <c r="AH28" s="360"/>
      <c r="AI28" s="360"/>
      <c r="AJ28" s="360"/>
      <c r="AK28" s="361"/>
      <c r="AL28" s="361"/>
      <c r="AM28" s="362"/>
      <c r="AN28" s="358"/>
      <c r="AO28" s="358"/>
      <c r="AP28" s="358"/>
      <c r="AQ28" s="358"/>
      <c r="AR28" s="358"/>
      <c r="AS28" s="358"/>
      <c r="AT28" s="358"/>
      <c r="AU28" s="358"/>
      <c r="AV28" s="363"/>
      <c r="AX28" s="367"/>
      <c r="AY28" s="365"/>
    </row>
    <row r="29" spans="1:51" s="123" customFormat="1" ht="47.25" x14ac:dyDescent="0.25">
      <c r="A29" s="52" t="s">
        <v>6387</v>
      </c>
      <c r="B29" s="52" t="s">
        <v>6388</v>
      </c>
      <c r="C29" s="52" t="s">
        <v>6389</v>
      </c>
      <c r="D29" s="52" t="s">
        <v>6390</v>
      </c>
      <c r="E29" s="123" t="s">
        <v>2998</v>
      </c>
      <c r="F29" s="54"/>
      <c r="G29" s="54" t="s">
        <v>3093</v>
      </c>
      <c r="H29" s="86" t="s">
        <v>3020</v>
      </c>
      <c r="I29" s="55" t="s">
        <v>6420</v>
      </c>
      <c r="J29" s="55" t="s">
        <v>3020</v>
      </c>
      <c r="K29" s="55" t="s">
        <v>6381</v>
      </c>
      <c r="L29" s="358">
        <v>1200</v>
      </c>
      <c r="M29" s="358" t="s">
        <v>3098</v>
      </c>
      <c r="N29" s="358" t="s">
        <v>3092</v>
      </c>
      <c r="O29" s="358" t="s">
        <v>3099</v>
      </c>
      <c r="P29" s="56"/>
      <c r="Q29" s="56"/>
      <c r="R29" s="56"/>
      <c r="S29" s="56"/>
      <c r="T29" s="357" t="s">
        <v>3086</v>
      </c>
      <c r="U29" s="358"/>
      <c r="V29" s="358"/>
      <c r="W29" s="358"/>
      <c r="X29" s="358"/>
      <c r="Y29" s="359">
        <v>0</v>
      </c>
      <c r="Z29" s="359">
        <v>0</v>
      </c>
      <c r="AA29" s="359"/>
      <c r="AB29" s="359"/>
      <c r="AC29" s="358"/>
      <c r="AD29" s="358"/>
      <c r="AE29" s="358"/>
      <c r="AF29" s="358"/>
      <c r="AG29" s="360"/>
      <c r="AH29" s="360"/>
      <c r="AI29" s="360"/>
      <c r="AJ29" s="360"/>
      <c r="AK29" s="361">
        <v>6.2084193836255164</v>
      </c>
      <c r="AL29" s="361"/>
      <c r="AM29" s="362">
        <v>3.6</v>
      </c>
      <c r="AN29" s="358">
        <v>6120</v>
      </c>
      <c r="AO29" s="358">
        <v>2520</v>
      </c>
      <c r="AP29" s="358">
        <v>1800</v>
      </c>
      <c r="AQ29" s="358">
        <v>1080</v>
      </c>
      <c r="AR29" s="358">
        <v>6100</v>
      </c>
      <c r="AS29" s="358">
        <v>2500</v>
      </c>
      <c r="AT29" s="358">
        <v>1800</v>
      </c>
      <c r="AU29" s="358">
        <v>1100</v>
      </c>
      <c r="AV29" s="363"/>
      <c r="AW29" s="123" t="s">
        <v>2998</v>
      </c>
      <c r="AX29" s="366"/>
      <c r="AY29" s="365">
        <v>300</v>
      </c>
    </row>
    <row r="30" spans="1:51" s="123" customFormat="1" ht="15.75" x14ac:dyDescent="0.25">
      <c r="A30" s="52"/>
      <c r="B30" s="52"/>
      <c r="C30" s="52"/>
      <c r="D30" s="52"/>
      <c r="F30" s="54"/>
      <c r="G30" s="54"/>
      <c r="H30" s="86"/>
      <c r="I30" s="91"/>
      <c r="J30" s="55"/>
      <c r="K30" s="55"/>
      <c r="L30" s="56"/>
      <c r="M30" s="54"/>
      <c r="N30" s="54"/>
      <c r="O30" s="54"/>
      <c r="P30" s="56"/>
      <c r="Q30" s="56"/>
      <c r="R30" s="56"/>
      <c r="S30" s="56"/>
      <c r="T30" s="357"/>
      <c r="U30" s="358"/>
      <c r="V30" s="358"/>
      <c r="W30" s="358"/>
      <c r="X30" s="358"/>
      <c r="Y30" s="359"/>
      <c r="Z30" s="359"/>
      <c r="AA30" s="359"/>
      <c r="AB30" s="359"/>
      <c r="AC30" s="358"/>
      <c r="AD30" s="358"/>
      <c r="AE30" s="358"/>
      <c r="AF30" s="358"/>
      <c r="AG30" s="360"/>
      <c r="AH30" s="360"/>
      <c r="AI30" s="360"/>
      <c r="AJ30" s="360"/>
      <c r="AK30" s="361"/>
      <c r="AL30" s="361"/>
      <c r="AM30" s="362"/>
      <c r="AN30" s="358"/>
      <c r="AO30" s="358"/>
      <c r="AP30" s="358"/>
      <c r="AQ30" s="358"/>
      <c r="AR30" s="358"/>
      <c r="AS30" s="358"/>
      <c r="AT30" s="358"/>
      <c r="AU30" s="358"/>
      <c r="AV30" s="363"/>
      <c r="AX30" s="366"/>
      <c r="AY30" s="365"/>
    </row>
    <row r="31" spans="1:51" s="123" customFormat="1" ht="15.75" x14ac:dyDescent="0.25">
      <c r="A31" s="52"/>
      <c r="B31" s="52"/>
      <c r="C31" s="52"/>
      <c r="D31" s="52"/>
      <c r="F31" s="54"/>
      <c r="G31" s="54"/>
      <c r="H31" s="86"/>
      <c r="I31" s="91"/>
      <c r="J31" s="55"/>
      <c r="K31" s="55"/>
      <c r="L31" s="56"/>
      <c r="M31" s="54"/>
      <c r="N31" s="54"/>
      <c r="O31" s="54"/>
      <c r="P31" s="56"/>
      <c r="Q31" s="56"/>
      <c r="R31" s="56"/>
      <c r="S31" s="56"/>
      <c r="T31" s="357"/>
      <c r="U31" s="358"/>
      <c r="V31" s="358"/>
      <c r="W31" s="358"/>
      <c r="X31" s="358"/>
      <c r="Y31" s="359"/>
      <c r="Z31" s="359"/>
      <c r="AA31" s="359"/>
      <c r="AB31" s="359"/>
      <c r="AC31" s="358"/>
      <c r="AD31" s="358"/>
      <c r="AE31" s="358"/>
      <c r="AF31" s="358"/>
      <c r="AG31" s="360"/>
      <c r="AH31" s="360"/>
      <c r="AI31" s="360"/>
      <c r="AJ31" s="360"/>
      <c r="AK31" s="361"/>
      <c r="AL31" s="361"/>
      <c r="AM31" s="362"/>
      <c r="AN31" s="358"/>
      <c r="AO31" s="358"/>
      <c r="AP31" s="358"/>
      <c r="AQ31" s="358"/>
      <c r="AR31" s="358"/>
      <c r="AS31" s="358"/>
      <c r="AT31" s="358"/>
      <c r="AU31" s="358"/>
      <c r="AV31" s="363"/>
      <c r="AX31" s="366"/>
      <c r="AY31" s="365"/>
    </row>
    <row r="32" spans="1:51" s="123" customFormat="1" ht="15.75" x14ac:dyDescent="0.25">
      <c r="A32" s="52"/>
      <c r="B32" s="52"/>
      <c r="C32" s="52"/>
      <c r="D32" s="52"/>
      <c r="F32" s="54"/>
      <c r="G32" s="54"/>
      <c r="H32" s="86"/>
      <c r="I32" s="91"/>
      <c r="J32" s="55"/>
      <c r="K32" s="55"/>
      <c r="L32" s="56"/>
      <c r="M32" s="54"/>
      <c r="N32" s="54"/>
      <c r="O32" s="54"/>
      <c r="P32" s="56"/>
      <c r="Q32" s="56"/>
      <c r="R32" s="56"/>
      <c r="S32" s="56"/>
      <c r="T32" s="357"/>
      <c r="U32" s="358"/>
      <c r="V32" s="358"/>
      <c r="W32" s="358"/>
      <c r="X32" s="358"/>
      <c r="Y32" s="359"/>
      <c r="Z32" s="359"/>
      <c r="AA32" s="359"/>
      <c r="AB32" s="359"/>
      <c r="AC32" s="358"/>
      <c r="AD32" s="358"/>
      <c r="AE32" s="358"/>
      <c r="AF32" s="358"/>
      <c r="AG32" s="360"/>
      <c r="AH32" s="360"/>
      <c r="AI32" s="360"/>
      <c r="AJ32" s="360"/>
      <c r="AK32" s="361"/>
      <c r="AL32" s="361"/>
      <c r="AM32" s="362"/>
      <c r="AN32" s="358"/>
      <c r="AO32" s="358"/>
      <c r="AP32" s="358"/>
      <c r="AQ32" s="358"/>
      <c r="AR32" s="358"/>
      <c r="AS32" s="358"/>
      <c r="AT32" s="358"/>
      <c r="AU32" s="358"/>
      <c r="AV32" s="363"/>
      <c r="AX32" s="366"/>
      <c r="AY32" s="365"/>
    </row>
    <row r="33" spans="1:51" s="123" customFormat="1" ht="15.75" x14ac:dyDescent="0.25">
      <c r="A33" s="52"/>
      <c r="B33" s="52"/>
      <c r="C33" s="52"/>
      <c r="D33" s="52"/>
      <c r="F33" s="54"/>
      <c r="G33" s="54"/>
      <c r="H33" s="86"/>
      <c r="I33" s="91"/>
      <c r="J33" s="55"/>
      <c r="K33" s="55"/>
      <c r="L33" s="56"/>
      <c r="M33" s="54"/>
      <c r="N33" s="54"/>
      <c r="O33" s="54"/>
      <c r="P33" s="56"/>
      <c r="Q33" s="56"/>
      <c r="R33" s="56"/>
      <c r="S33" s="56"/>
      <c r="T33" s="357"/>
      <c r="U33" s="358"/>
      <c r="V33" s="358"/>
      <c r="W33" s="358"/>
      <c r="X33" s="358"/>
      <c r="Y33" s="359"/>
      <c r="Z33" s="359"/>
      <c r="AA33" s="359"/>
      <c r="AB33" s="359"/>
      <c r="AC33" s="358"/>
      <c r="AD33" s="358"/>
      <c r="AE33" s="358"/>
      <c r="AF33" s="358"/>
      <c r="AG33" s="360"/>
      <c r="AH33" s="360"/>
      <c r="AI33" s="360"/>
      <c r="AJ33" s="360"/>
      <c r="AK33" s="361"/>
      <c r="AL33" s="361"/>
      <c r="AM33" s="362"/>
      <c r="AN33" s="358"/>
      <c r="AO33" s="358"/>
      <c r="AP33" s="358"/>
      <c r="AQ33" s="358"/>
      <c r="AR33" s="358"/>
      <c r="AS33" s="358"/>
      <c r="AT33" s="358"/>
      <c r="AU33" s="358"/>
      <c r="AV33" s="363"/>
      <c r="AX33" s="366"/>
      <c r="AY33" s="365"/>
    </row>
    <row r="34" spans="1:51" s="123" customFormat="1" ht="15.75" x14ac:dyDescent="0.25">
      <c r="A34" s="52"/>
      <c r="B34" s="52"/>
      <c r="C34" s="52"/>
      <c r="D34" s="52"/>
      <c r="F34" s="54"/>
      <c r="G34" s="54"/>
      <c r="H34" s="86"/>
      <c r="I34" s="91"/>
      <c r="J34" s="55"/>
      <c r="K34" s="55"/>
      <c r="L34" s="56"/>
      <c r="M34" s="54"/>
      <c r="N34" s="54"/>
      <c r="O34" s="54"/>
      <c r="P34" s="56"/>
      <c r="Q34" s="56"/>
      <c r="R34" s="56"/>
      <c r="S34" s="56"/>
      <c r="T34" s="357"/>
      <c r="U34" s="358"/>
      <c r="V34" s="358"/>
      <c r="W34" s="358"/>
      <c r="X34" s="358"/>
      <c r="Y34" s="359"/>
      <c r="Z34" s="359"/>
      <c r="AA34" s="359"/>
      <c r="AB34" s="359"/>
      <c r="AC34" s="358"/>
      <c r="AD34" s="358"/>
      <c r="AE34" s="358"/>
      <c r="AF34" s="358"/>
      <c r="AG34" s="360"/>
      <c r="AH34" s="360"/>
      <c r="AI34" s="360"/>
      <c r="AJ34" s="360"/>
      <c r="AK34" s="361"/>
      <c r="AL34" s="361"/>
      <c r="AM34" s="362"/>
      <c r="AN34" s="358"/>
      <c r="AO34" s="358"/>
      <c r="AP34" s="358"/>
      <c r="AQ34" s="358"/>
      <c r="AR34" s="358"/>
      <c r="AS34" s="358"/>
      <c r="AT34" s="358"/>
      <c r="AU34" s="358"/>
      <c r="AV34" s="363"/>
      <c r="AX34" s="366"/>
      <c r="AY34" s="365"/>
    </row>
    <row r="35" spans="1:51" s="123" customFormat="1" ht="15.75" x14ac:dyDescent="0.25">
      <c r="A35" s="52"/>
      <c r="B35" s="52"/>
      <c r="C35" s="52"/>
      <c r="D35" s="52"/>
      <c r="F35" s="54"/>
      <c r="G35" s="54"/>
      <c r="H35" s="86"/>
      <c r="I35" s="91"/>
      <c r="J35" s="55"/>
      <c r="K35" s="55"/>
      <c r="L35" s="56"/>
      <c r="M35" s="54"/>
      <c r="N35" s="54"/>
      <c r="O35" s="54"/>
      <c r="P35" s="56"/>
      <c r="Q35" s="56"/>
      <c r="R35" s="56"/>
      <c r="S35" s="56"/>
      <c r="T35" s="357"/>
      <c r="U35" s="358"/>
      <c r="V35" s="358"/>
      <c r="W35" s="358"/>
      <c r="X35" s="358"/>
      <c r="Y35" s="359"/>
      <c r="Z35" s="359"/>
      <c r="AA35" s="359"/>
      <c r="AB35" s="359"/>
      <c r="AC35" s="358"/>
      <c r="AD35" s="358"/>
      <c r="AE35" s="358"/>
      <c r="AF35" s="358"/>
      <c r="AG35" s="360"/>
      <c r="AH35" s="360"/>
      <c r="AI35" s="360"/>
      <c r="AJ35" s="360"/>
      <c r="AK35" s="361"/>
      <c r="AL35" s="361"/>
      <c r="AM35" s="362"/>
      <c r="AN35" s="358"/>
      <c r="AO35" s="358"/>
      <c r="AP35" s="358"/>
      <c r="AQ35" s="358"/>
      <c r="AR35" s="358"/>
      <c r="AS35" s="358"/>
      <c r="AT35" s="358"/>
      <c r="AU35" s="358"/>
      <c r="AV35" s="363"/>
      <c r="AX35" s="366"/>
      <c r="AY35" s="365"/>
    </row>
    <row r="36" spans="1:51" s="18" customFormat="1" ht="47.25" x14ac:dyDescent="0.25">
      <c r="A36" s="52" t="str">
        <f t="shared" ref="A36:A78" si="8">G36&amp;"+1"</f>
        <v>DQ13NT2_D1+1</v>
      </c>
      <c r="B36" s="52" t="str">
        <f t="shared" ref="B36:B78" si="9">G36&amp;"+2"</f>
        <v>DQ13NT2_D1+2</v>
      </c>
      <c r="C36" s="52" t="str">
        <f t="shared" ref="C36:C78" si="10">G36&amp;"+3"</f>
        <v>DQ13NT2_D1+3</v>
      </c>
      <c r="D36" s="52" t="str">
        <f t="shared" ref="D36:D78" si="11">G36&amp;"+4"</f>
        <v>DQ13NT2_D1+4</v>
      </c>
      <c r="E36" s="123" t="s">
        <v>2998</v>
      </c>
      <c r="F36" s="54"/>
      <c r="G36" s="54" t="s">
        <v>3269</v>
      </c>
      <c r="H36" s="86" t="s">
        <v>6391</v>
      </c>
      <c r="I36" s="55" t="s">
        <v>2778</v>
      </c>
      <c r="J36" s="55" t="s">
        <v>6391</v>
      </c>
      <c r="K36" s="91" t="s">
        <v>6392</v>
      </c>
      <c r="L36" s="56">
        <v>2200</v>
      </c>
      <c r="M36" s="54">
        <v>1000</v>
      </c>
      <c r="N36" s="54">
        <v>800</v>
      </c>
      <c r="O36" s="54">
        <v>500</v>
      </c>
      <c r="P36" s="56"/>
      <c r="Q36" s="56"/>
      <c r="R36" s="56"/>
      <c r="S36" s="56"/>
      <c r="T36" s="357" t="str">
        <f>G36</f>
        <v>DQ13NT2_D1</v>
      </c>
      <c r="U36" s="358"/>
      <c r="V36" s="358"/>
      <c r="W36" s="358"/>
      <c r="X36" s="358"/>
      <c r="Y36" s="359"/>
      <c r="Z36" s="359"/>
      <c r="AA36" s="359"/>
      <c r="AB36" s="359"/>
      <c r="AC36" s="358"/>
      <c r="AD36" s="358"/>
      <c r="AE36" s="358"/>
      <c r="AF36" s="358"/>
      <c r="AG36" s="360"/>
      <c r="AH36" s="360"/>
      <c r="AI36" s="360"/>
      <c r="AJ36" s="360"/>
      <c r="AK36" s="361">
        <v>8.1746721311475419</v>
      </c>
      <c r="AL36" s="361"/>
      <c r="AM36" s="362" t="e">
        <f>ROUNDDOWN(AK36*#REF!/#REF!,1)</f>
        <v>#REF!</v>
      </c>
      <c r="AN36" s="358" t="e">
        <f t="shared" ref="AN36:AQ78" si="12">L36*$AM36</f>
        <v>#REF!</v>
      </c>
      <c r="AO36" s="358" t="e">
        <f t="shared" si="12"/>
        <v>#REF!</v>
      </c>
      <c r="AP36" s="358" t="e">
        <f t="shared" si="12"/>
        <v>#REF!</v>
      </c>
      <c r="AQ36" s="358" t="e">
        <f t="shared" si="12"/>
        <v>#REF!</v>
      </c>
      <c r="AR36" s="358" t="e">
        <f t="shared" ref="AR36:AU78" si="13">IF(AN36&lt;1000,ROUND(AN36,-1),ROUND(AN36,-2))</f>
        <v>#REF!</v>
      </c>
      <c r="AS36" s="358" t="e">
        <f t="shared" si="13"/>
        <v>#REF!</v>
      </c>
      <c r="AT36" s="358" t="e">
        <f t="shared" si="13"/>
        <v>#REF!</v>
      </c>
      <c r="AU36" s="358" t="e">
        <f t="shared" si="13"/>
        <v>#REF!</v>
      </c>
      <c r="AV36" s="363"/>
      <c r="AW36" s="123" t="s">
        <v>2998</v>
      </c>
      <c r="AX36" s="366"/>
      <c r="AY36" s="365"/>
    </row>
    <row r="37" spans="1:51" s="18" customFormat="1" ht="15.75" x14ac:dyDescent="0.25">
      <c r="A37" s="52"/>
      <c r="B37" s="52"/>
      <c r="C37" s="52"/>
      <c r="D37" s="52"/>
      <c r="E37" s="123"/>
      <c r="F37" s="54"/>
      <c r="G37" s="54"/>
      <c r="H37" s="86"/>
      <c r="I37" s="55"/>
      <c r="J37" s="55"/>
      <c r="K37" s="91"/>
      <c r="L37" s="56"/>
      <c r="M37" s="54"/>
      <c r="N37" s="54"/>
      <c r="O37" s="54"/>
      <c r="P37" s="56"/>
      <c r="Q37" s="56"/>
      <c r="R37" s="56"/>
      <c r="S37" s="56"/>
      <c r="T37" s="357"/>
      <c r="U37" s="358"/>
      <c r="V37" s="358"/>
      <c r="W37" s="358"/>
      <c r="X37" s="358"/>
      <c r="Y37" s="359"/>
      <c r="Z37" s="359"/>
      <c r="AA37" s="359"/>
      <c r="AB37" s="359"/>
      <c r="AC37" s="358"/>
      <c r="AD37" s="358"/>
      <c r="AE37" s="358"/>
      <c r="AF37" s="358"/>
      <c r="AG37" s="360"/>
      <c r="AH37" s="360"/>
      <c r="AI37" s="360"/>
      <c r="AJ37" s="360"/>
      <c r="AK37" s="361"/>
      <c r="AL37" s="361"/>
      <c r="AM37" s="362"/>
      <c r="AN37" s="358"/>
      <c r="AO37" s="358"/>
      <c r="AP37" s="358"/>
      <c r="AQ37" s="358"/>
      <c r="AR37" s="358"/>
      <c r="AS37" s="358"/>
      <c r="AT37" s="358"/>
      <c r="AU37" s="358"/>
      <c r="AV37" s="363"/>
      <c r="AW37" s="123"/>
      <c r="AX37" s="366"/>
      <c r="AY37" s="365"/>
    </row>
    <row r="38" spans="1:51" s="18" customFormat="1" ht="15.75" x14ac:dyDescent="0.25">
      <c r="A38" s="52"/>
      <c r="B38" s="52"/>
      <c r="C38" s="52"/>
      <c r="D38" s="52"/>
      <c r="E38" s="123"/>
      <c r="F38" s="54"/>
      <c r="G38" s="54"/>
      <c r="H38" s="86"/>
      <c r="I38" s="55"/>
      <c r="J38" s="55"/>
      <c r="K38" s="91"/>
      <c r="L38" s="56"/>
      <c r="M38" s="54"/>
      <c r="N38" s="54"/>
      <c r="O38" s="54"/>
      <c r="P38" s="56"/>
      <c r="Q38" s="56"/>
      <c r="R38" s="56"/>
      <c r="S38" s="56"/>
      <c r="T38" s="357"/>
      <c r="U38" s="358"/>
      <c r="V38" s="358"/>
      <c r="W38" s="358"/>
      <c r="X38" s="358"/>
      <c r="Y38" s="359"/>
      <c r="Z38" s="359"/>
      <c r="AA38" s="359"/>
      <c r="AB38" s="359"/>
      <c r="AC38" s="358"/>
      <c r="AD38" s="358"/>
      <c r="AE38" s="358"/>
      <c r="AF38" s="358"/>
      <c r="AG38" s="360"/>
      <c r="AH38" s="360"/>
      <c r="AI38" s="360"/>
      <c r="AJ38" s="360"/>
      <c r="AK38" s="361"/>
      <c r="AL38" s="361"/>
      <c r="AM38" s="362"/>
      <c r="AN38" s="358"/>
      <c r="AO38" s="358"/>
      <c r="AP38" s="358"/>
      <c r="AQ38" s="358"/>
      <c r="AR38" s="358"/>
      <c r="AS38" s="358"/>
      <c r="AT38" s="358"/>
      <c r="AU38" s="358"/>
      <c r="AV38" s="363"/>
      <c r="AW38" s="123"/>
      <c r="AX38" s="366"/>
      <c r="AY38" s="365"/>
    </row>
    <row r="39" spans="1:51" s="18" customFormat="1" ht="15.75" x14ac:dyDescent="0.25">
      <c r="A39" s="52"/>
      <c r="B39" s="52"/>
      <c r="C39" s="52"/>
      <c r="D39" s="52"/>
      <c r="E39" s="123"/>
      <c r="F39" s="54"/>
      <c r="G39" s="54"/>
      <c r="H39" s="86"/>
      <c r="I39" s="55"/>
      <c r="J39" s="55"/>
      <c r="K39" s="91"/>
      <c r="L39" s="56"/>
      <c r="M39" s="54"/>
      <c r="N39" s="54"/>
      <c r="O39" s="54"/>
      <c r="P39" s="56"/>
      <c r="Q39" s="56"/>
      <c r="R39" s="56"/>
      <c r="S39" s="56"/>
      <c r="T39" s="357"/>
      <c r="U39" s="358"/>
      <c r="V39" s="358"/>
      <c r="W39" s="358"/>
      <c r="X39" s="358"/>
      <c r="Y39" s="359"/>
      <c r="Z39" s="359"/>
      <c r="AA39" s="359"/>
      <c r="AB39" s="359"/>
      <c r="AC39" s="358"/>
      <c r="AD39" s="358"/>
      <c r="AE39" s="358"/>
      <c r="AF39" s="358"/>
      <c r="AG39" s="360"/>
      <c r="AH39" s="360"/>
      <c r="AI39" s="360"/>
      <c r="AJ39" s="360"/>
      <c r="AK39" s="361"/>
      <c r="AL39" s="361"/>
      <c r="AM39" s="362"/>
      <c r="AN39" s="358"/>
      <c r="AO39" s="358"/>
      <c r="AP39" s="358"/>
      <c r="AQ39" s="358"/>
      <c r="AR39" s="358"/>
      <c r="AS39" s="358"/>
      <c r="AT39" s="358"/>
      <c r="AU39" s="358"/>
      <c r="AV39" s="363"/>
      <c r="AW39" s="123"/>
      <c r="AX39" s="366"/>
      <c r="AY39" s="365"/>
    </row>
    <row r="40" spans="1:51" s="18" customFormat="1" ht="15.75" x14ac:dyDescent="0.25">
      <c r="A40" s="52"/>
      <c r="B40" s="52"/>
      <c r="C40" s="52"/>
      <c r="D40" s="52"/>
      <c r="E40" s="123"/>
      <c r="F40" s="54"/>
      <c r="G40" s="54"/>
      <c r="H40" s="86"/>
      <c r="I40" s="55"/>
      <c r="J40" s="55"/>
      <c r="K40" s="91"/>
      <c r="L40" s="56"/>
      <c r="M40" s="54"/>
      <c r="N40" s="54"/>
      <c r="O40" s="54"/>
      <c r="P40" s="56"/>
      <c r="Q40" s="56"/>
      <c r="R40" s="56"/>
      <c r="S40" s="56"/>
      <c r="T40" s="357"/>
      <c r="U40" s="358"/>
      <c r="V40" s="358"/>
      <c r="W40" s="358"/>
      <c r="X40" s="358"/>
      <c r="Y40" s="359"/>
      <c r="Z40" s="359"/>
      <c r="AA40" s="359"/>
      <c r="AB40" s="359"/>
      <c r="AC40" s="358"/>
      <c r="AD40" s="358"/>
      <c r="AE40" s="358"/>
      <c r="AF40" s="358"/>
      <c r="AG40" s="360"/>
      <c r="AH40" s="360"/>
      <c r="AI40" s="360"/>
      <c r="AJ40" s="360"/>
      <c r="AK40" s="361"/>
      <c r="AL40" s="361"/>
      <c r="AM40" s="362"/>
      <c r="AN40" s="358"/>
      <c r="AO40" s="358"/>
      <c r="AP40" s="358"/>
      <c r="AQ40" s="358"/>
      <c r="AR40" s="358"/>
      <c r="AS40" s="358"/>
      <c r="AT40" s="358"/>
      <c r="AU40" s="358"/>
      <c r="AV40" s="363"/>
      <c r="AW40" s="123"/>
      <c r="AX40" s="366"/>
      <c r="AY40" s="365"/>
    </row>
    <row r="41" spans="1:51" s="18" customFormat="1" ht="15.75" x14ac:dyDescent="0.25">
      <c r="A41" s="52"/>
      <c r="B41" s="52"/>
      <c r="C41" s="52"/>
      <c r="D41" s="52"/>
      <c r="E41" s="123"/>
      <c r="F41" s="54"/>
      <c r="G41" s="54"/>
      <c r="H41" s="86"/>
      <c r="I41" s="55"/>
      <c r="J41" s="55"/>
      <c r="K41" s="91"/>
      <c r="L41" s="56"/>
      <c r="M41" s="54"/>
      <c r="N41" s="54"/>
      <c r="O41" s="54"/>
      <c r="P41" s="56"/>
      <c r="Q41" s="56"/>
      <c r="R41" s="56"/>
      <c r="S41" s="56"/>
      <c r="T41" s="357"/>
      <c r="U41" s="358"/>
      <c r="V41" s="358"/>
      <c r="W41" s="358"/>
      <c r="X41" s="358"/>
      <c r="Y41" s="359"/>
      <c r="Z41" s="359"/>
      <c r="AA41" s="359"/>
      <c r="AB41" s="359"/>
      <c r="AC41" s="358"/>
      <c r="AD41" s="358"/>
      <c r="AE41" s="358"/>
      <c r="AF41" s="358"/>
      <c r="AG41" s="360"/>
      <c r="AH41" s="360"/>
      <c r="AI41" s="360"/>
      <c r="AJ41" s="360"/>
      <c r="AK41" s="361"/>
      <c r="AL41" s="361"/>
      <c r="AM41" s="362"/>
      <c r="AN41" s="358"/>
      <c r="AO41" s="358"/>
      <c r="AP41" s="358"/>
      <c r="AQ41" s="358"/>
      <c r="AR41" s="358"/>
      <c r="AS41" s="358"/>
      <c r="AT41" s="358"/>
      <c r="AU41" s="358"/>
      <c r="AV41" s="363"/>
      <c r="AW41" s="123"/>
      <c r="AX41" s="366"/>
      <c r="AY41" s="365"/>
    </row>
    <row r="42" spans="1:51" s="18" customFormat="1" ht="15.75" x14ac:dyDescent="0.25">
      <c r="A42" s="52"/>
      <c r="B42" s="52"/>
      <c r="C42" s="52"/>
      <c r="D42" s="52"/>
      <c r="E42" s="123"/>
      <c r="F42" s="54"/>
      <c r="G42" s="54"/>
      <c r="H42" s="86"/>
      <c r="I42" s="55"/>
      <c r="J42" s="55"/>
      <c r="K42" s="91"/>
      <c r="L42" s="56"/>
      <c r="M42" s="54"/>
      <c r="N42" s="54"/>
      <c r="O42" s="54"/>
      <c r="P42" s="56"/>
      <c r="Q42" s="56"/>
      <c r="R42" s="56"/>
      <c r="S42" s="56"/>
      <c r="T42" s="357"/>
      <c r="U42" s="358"/>
      <c r="V42" s="358"/>
      <c r="W42" s="358"/>
      <c r="X42" s="358"/>
      <c r="Y42" s="359"/>
      <c r="Z42" s="359"/>
      <c r="AA42" s="359"/>
      <c r="AB42" s="359"/>
      <c r="AC42" s="358"/>
      <c r="AD42" s="358"/>
      <c r="AE42" s="358"/>
      <c r="AF42" s="358"/>
      <c r="AG42" s="360"/>
      <c r="AH42" s="360"/>
      <c r="AI42" s="360"/>
      <c r="AJ42" s="360"/>
      <c r="AK42" s="361"/>
      <c r="AL42" s="361"/>
      <c r="AM42" s="362"/>
      <c r="AN42" s="358"/>
      <c r="AO42" s="358"/>
      <c r="AP42" s="358"/>
      <c r="AQ42" s="358"/>
      <c r="AR42" s="358"/>
      <c r="AS42" s="358"/>
      <c r="AT42" s="358"/>
      <c r="AU42" s="358"/>
      <c r="AV42" s="363"/>
      <c r="AW42" s="123"/>
      <c r="AX42" s="366"/>
      <c r="AY42" s="365"/>
    </row>
    <row r="43" spans="1:51" s="18" customFormat="1" ht="47.25" x14ac:dyDescent="0.25">
      <c r="A43" s="52" t="str">
        <f t="shared" si="8"/>
        <v>DQ13NT2_D2+1</v>
      </c>
      <c r="B43" s="52" t="str">
        <f t="shared" si="9"/>
        <v>DQ13NT2_D2+2</v>
      </c>
      <c r="C43" s="52" t="str">
        <f t="shared" si="10"/>
        <v>DQ13NT2_D2+3</v>
      </c>
      <c r="D43" s="52" t="str">
        <f t="shared" si="11"/>
        <v>DQ13NT2_D2+4</v>
      </c>
      <c r="E43" s="123" t="s">
        <v>2998</v>
      </c>
      <c r="F43" s="54"/>
      <c r="G43" s="54" t="s">
        <v>3272</v>
      </c>
      <c r="H43" s="86" t="s">
        <v>6391</v>
      </c>
      <c r="I43" s="55" t="s">
        <v>6392</v>
      </c>
      <c r="J43" s="55" t="s">
        <v>6391</v>
      </c>
      <c r="K43" s="55" t="s">
        <v>6393</v>
      </c>
      <c r="L43" s="54">
        <v>1400</v>
      </c>
      <c r="M43" s="54">
        <v>700</v>
      </c>
      <c r="N43" s="54">
        <v>500</v>
      </c>
      <c r="O43" s="54">
        <v>300</v>
      </c>
      <c r="P43" s="56"/>
      <c r="Q43" s="56"/>
      <c r="R43" s="56"/>
      <c r="S43" s="56"/>
      <c r="T43" s="357" t="str">
        <f>G43</f>
        <v>DQ13NT2_D2</v>
      </c>
      <c r="U43" s="358"/>
      <c r="V43" s="358"/>
      <c r="W43" s="358"/>
      <c r="X43" s="358"/>
      <c r="Y43" s="359">
        <f>U43/L43</f>
        <v>0</v>
      </c>
      <c r="Z43" s="359">
        <f>V43/M43</f>
        <v>0</v>
      </c>
      <c r="AA43" s="359"/>
      <c r="AB43" s="359"/>
      <c r="AC43" s="358"/>
      <c r="AD43" s="358"/>
      <c r="AE43" s="358"/>
      <c r="AF43" s="358"/>
      <c r="AG43" s="360"/>
      <c r="AH43" s="360"/>
      <c r="AI43" s="360"/>
      <c r="AJ43" s="360"/>
      <c r="AK43" s="361">
        <v>10.613603396603398</v>
      </c>
      <c r="AL43" s="361"/>
      <c r="AM43" s="362" t="e">
        <f>ROUNDDOWN(AK43*#REF!/#REF!,1)</f>
        <v>#REF!</v>
      </c>
      <c r="AN43" s="358" t="e">
        <f t="shared" si="12"/>
        <v>#REF!</v>
      </c>
      <c r="AO43" s="358" t="e">
        <f t="shared" si="12"/>
        <v>#REF!</v>
      </c>
      <c r="AP43" s="358" t="e">
        <f t="shared" si="12"/>
        <v>#REF!</v>
      </c>
      <c r="AQ43" s="358" t="e">
        <f t="shared" si="12"/>
        <v>#REF!</v>
      </c>
      <c r="AR43" s="358" t="e">
        <f t="shared" si="13"/>
        <v>#REF!</v>
      </c>
      <c r="AS43" s="358" t="e">
        <f t="shared" si="13"/>
        <v>#REF!</v>
      </c>
      <c r="AT43" s="358" t="e">
        <f t="shared" si="13"/>
        <v>#REF!</v>
      </c>
      <c r="AU43" s="358" t="e">
        <f t="shared" si="13"/>
        <v>#REF!</v>
      </c>
      <c r="AV43" s="363"/>
      <c r="AW43" s="123" t="s">
        <v>2998</v>
      </c>
      <c r="AX43" s="366"/>
      <c r="AY43" s="365">
        <v>110</v>
      </c>
    </row>
    <row r="44" spans="1:51" s="18" customFormat="1" ht="15.75" x14ac:dyDescent="0.25">
      <c r="A44" s="52"/>
      <c r="B44" s="52"/>
      <c r="C44" s="52"/>
      <c r="D44" s="52"/>
      <c r="E44" s="123"/>
      <c r="F44" s="54"/>
      <c r="G44" s="54"/>
      <c r="H44" s="86"/>
      <c r="I44" s="55"/>
      <c r="J44" s="55"/>
      <c r="K44" s="55"/>
      <c r="L44" s="54"/>
      <c r="M44" s="54"/>
      <c r="N44" s="54"/>
      <c r="O44" s="54"/>
      <c r="P44" s="56"/>
      <c r="Q44" s="56"/>
      <c r="R44" s="56"/>
      <c r="S44" s="56"/>
      <c r="T44" s="357"/>
      <c r="U44" s="358"/>
      <c r="V44" s="358"/>
      <c r="W44" s="358"/>
      <c r="X44" s="358"/>
      <c r="Y44" s="359"/>
      <c r="Z44" s="359"/>
      <c r="AA44" s="359"/>
      <c r="AB44" s="359"/>
      <c r="AC44" s="358"/>
      <c r="AD44" s="358"/>
      <c r="AE44" s="358"/>
      <c r="AF44" s="358"/>
      <c r="AG44" s="360"/>
      <c r="AH44" s="360"/>
      <c r="AI44" s="360"/>
      <c r="AJ44" s="360"/>
      <c r="AK44" s="361"/>
      <c r="AL44" s="361"/>
      <c r="AM44" s="362"/>
      <c r="AN44" s="358"/>
      <c r="AO44" s="358"/>
      <c r="AP44" s="358"/>
      <c r="AQ44" s="358"/>
      <c r="AR44" s="358"/>
      <c r="AS44" s="358"/>
      <c r="AT44" s="358"/>
      <c r="AU44" s="358"/>
      <c r="AV44" s="363"/>
      <c r="AW44" s="123"/>
      <c r="AX44" s="366"/>
      <c r="AY44" s="365"/>
    </row>
    <row r="45" spans="1:51" s="18" customFormat="1" ht="15.75" x14ac:dyDescent="0.25">
      <c r="A45" s="52"/>
      <c r="B45" s="52"/>
      <c r="C45" s="52"/>
      <c r="D45" s="52"/>
      <c r="E45" s="123"/>
      <c r="F45" s="54"/>
      <c r="G45" s="54"/>
      <c r="H45" s="86"/>
      <c r="I45" s="55"/>
      <c r="J45" s="55"/>
      <c r="K45" s="55"/>
      <c r="L45" s="54"/>
      <c r="M45" s="54"/>
      <c r="N45" s="54"/>
      <c r="O45" s="54"/>
      <c r="P45" s="56"/>
      <c r="Q45" s="56"/>
      <c r="R45" s="56"/>
      <c r="S45" s="56"/>
      <c r="T45" s="357"/>
      <c r="U45" s="358"/>
      <c r="V45" s="358"/>
      <c r="W45" s="358"/>
      <c r="X45" s="358"/>
      <c r="Y45" s="359"/>
      <c r="Z45" s="359"/>
      <c r="AA45" s="359"/>
      <c r="AB45" s="359"/>
      <c r="AC45" s="358"/>
      <c r="AD45" s="358"/>
      <c r="AE45" s="358"/>
      <c r="AF45" s="358"/>
      <c r="AG45" s="360"/>
      <c r="AH45" s="360"/>
      <c r="AI45" s="360"/>
      <c r="AJ45" s="360"/>
      <c r="AK45" s="361"/>
      <c r="AL45" s="361"/>
      <c r="AM45" s="362"/>
      <c r="AN45" s="358"/>
      <c r="AO45" s="358"/>
      <c r="AP45" s="358"/>
      <c r="AQ45" s="358"/>
      <c r="AR45" s="358"/>
      <c r="AS45" s="358"/>
      <c r="AT45" s="358"/>
      <c r="AU45" s="358"/>
      <c r="AV45" s="363"/>
      <c r="AW45" s="123"/>
      <c r="AX45" s="366"/>
      <c r="AY45" s="365"/>
    </row>
    <row r="46" spans="1:51" s="18" customFormat="1" ht="15.75" x14ac:dyDescent="0.25">
      <c r="A46" s="52"/>
      <c r="B46" s="52"/>
      <c r="C46" s="52"/>
      <c r="D46" s="52"/>
      <c r="E46" s="123"/>
      <c r="F46" s="54"/>
      <c r="G46" s="54"/>
      <c r="H46" s="86"/>
      <c r="I46" s="55"/>
      <c r="J46" s="55"/>
      <c r="K46" s="55"/>
      <c r="L46" s="54"/>
      <c r="M46" s="54"/>
      <c r="N46" s="54"/>
      <c r="O46" s="54"/>
      <c r="P46" s="56"/>
      <c r="Q46" s="56"/>
      <c r="R46" s="56"/>
      <c r="S46" s="56"/>
      <c r="T46" s="357"/>
      <c r="U46" s="358"/>
      <c r="V46" s="358"/>
      <c r="W46" s="358"/>
      <c r="X46" s="358"/>
      <c r="Y46" s="359"/>
      <c r="Z46" s="359"/>
      <c r="AA46" s="359"/>
      <c r="AB46" s="359"/>
      <c r="AC46" s="358"/>
      <c r="AD46" s="358"/>
      <c r="AE46" s="358"/>
      <c r="AF46" s="358"/>
      <c r="AG46" s="360"/>
      <c r="AH46" s="360"/>
      <c r="AI46" s="360"/>
      <c r="AJ46" s="360"/>
      <c r="AK46" s="361"/>
      <c r="AL46" s="361"/>
      <c r="AM46" s="362"/>
      <c r="AN46" s="358"/>
      <c r="AO46" s="358"/>
      <c r="AP46" s="358"/>
      <c r="AQ46" s="358"/>
      <c r="AR46" s="358"/>
      <c r="AS46" s="358"/>
      <c r="AT46" s="358"/>
      <c r="AU46" s="358"/>
      <c r="AV46" s="363"/>
      <c r="AW46" s="123"/>
      <c r="AX46" s="366"/>
      <c r="AY46" s="365"/>
    </row>
    <row r="47" spans="1:51" s="18" customFormat="1" ht="15.75" x14ac:dyDescent="0.25">
      <c r="A47" s="52"/>
      <c r="B47" s="52"/>
      <c r="C47" s="52"/>
      <c r="D47" s="52"/>
      <c r="E47" s="123"/>
      <c r="F47" s="54"/>
      <c r="G47" s="54"/>
      <c r="H47" s="86"/>
      <c r="I47" s="55"/>
      <c r="J47" s="55"/>
      <c r="K47" s="55"/>
      <c r="L47" s="54"/>
      <c r="M47" s="54"/>
      <c r="N47" s="54"/>
      <c r="O47" s="54"/>
      <c r="P47" s="56"/>
      <c r="Q47" s="56"/>
      <c r="R47" s="56"/>
      <c r="S47" s="56"/>
      <c r="T47" s="357"/>
      <c r="U47" s="358"/>
      <c r="V47" s="358"/>
      <c r="W47" s="358"/>
      <c r="X47" s="358"/>
      <c r="Y47" s="359"/>
      <c r="Z47" s="359"/>
      <c r="AA47" s="359"/>
      <c r="AB47" s="359"/>
      <c r="AC47" s="358"/>
      <c r="AD47" s="358"/>
      <c r="AE47" s="358"/>
      <c r="AF47" s="358"/>
      <c r="AG47" s="360"/>
      <c r="AH47" s="360"/>
      <c r="AI47" s="360"/>
      <c r="AJ47" s="360"/>
      <c r="AK47" s="361"/>
      <c r="AL47" s="361"/>
      <c r="AM47" s="362"/>
      <c r="AN47" s="358"/>
      <c r="AO47" s="358"/>
      <c r="AP47" s="358"/>
      <c r="AQ47" s="358"/>
      <c r="AR47" s="358"/>
      <c r="AS47" s="358"/>
      <c r="AT47" s="358"/>
      <c r="AU47" s="358"/>
      <c r="AV47" s="363"/>
      <c r="AW47" s="123"/>
      <c r="AX47" s="366"/>
      <c r="AY47" s="365"/>
    </row>
    <row r="48" spans="1:51" s="18" customFormat="1" ht="15.75" x14ac:dyDescent="0.25">
      <c r="A48" s="52"/>
      <c r="B48" s="52"/>
      <c r="C48" s="52"/>
      <c r="D48" s="52"/>
      <c r="E48" s="123"/>
      <c r="F48" s="54"/>
      <c r="G48" s="54"/>
      <c r="H48" s="86"/>
      <c r="I48" s="55"/>
      <c r="J48" s="55"/>
      <c r="K48" s="55"/>
      <c r="L48" s="54"/>
      <c r="M48" s="54"/>
      <c r="N48" s="54"/>
      <c r="O48" s="54"/>
      <c r="P48" s="56"/>
      <c r="Q48" s="56"/>
      <c r="R48" s="56"/>
      <c r="S48" s="56"/>
      <c r="T48" s="357"/>
      <c r="U48" s="358"/>
      <c r="V48" s="358"/>
      <c r="W48" s="358"/>
      <c r="X48" s="358"/>
      <c r="Y48" s="359"/>
      <c r="Z48" s="359"/>
      <c r="AA48" s="359"/>
      <c r="AB48" s="359"/>
      <c r="AC48" s="358"/>
      <c r="AD48" s="358"/>
      <c r="AE48" s="358"/>
      <c r="AF48" s="358"/>
      <c r="AG48" s="360"/>
      <c r="AH48" s="360"/>
      <c r="AI48" s="360"/>
      <c r="AJ48" s="360"/>
      <c r="AK48" s="361"/>
      <c r="AL48" s="361"/>
      <c r="AM48" s="362"/>
      <c r="AN48" s="358"/>
      <c r="AO48" s="358"/>
      <c r="AP48" s="358"/>
      <c r="AQ48" s="358"/>
      <c r="AR48" s="358"/>
      <c r="AS48" s="358"/>
      <c r="AT48" s="358"/>
      <c r="AU48" s="358"/>
      <c r="AV48" s="363"/>
      <c r="AW48" s="123"/>
      <c r="AX48" s="366"/>
      <c r="AY48" s="365"/>
    </row>
    <row r="49" spans="1:51" s="18" customFormat="1" ht="15.75" x14ac:dyDescent="0.25">
      <c r="A49" s="52"/>
      <c r="B49" s="52"/>
      <c r="C49" s="52"/>
      <c r="D49" s="52"/>
      <c r="E49" s="123"/>
      <c r="F49" s="54"/>
      <c r="G49" s="54"/>
      <c r="H49" s="86"/>
      <c r="I49" s="55"/>
      <c r="J49" s="55"/>
      <c r="K49" s="55"/>
      <c r="L49" s="54"/>
      <c r="M49" s="54"/>
      <c r="N49" s="54"/>
      <c r="O49" s="54"/>
      <c r="P49" s="56"/>
      <c r="Q49" s="56"/>
      <c r="R49" s="56"/>
      <c r="S49" s="56"/>
      <c r="T49" s="357"/>
      <c r="U49" s="358"/>
      <c r="V49" s="358"/>
      <c r="W49" s="358"/>
      <c r="X49" s="358"/>
      <c r="Y49" s="359"/>
      <c r="Z49" s="359"/>
      <c r="AA49" s="359"/>
      <c r="AB49" s="359"/>
      <c r="AC49" s="358"/>
      <c r="AD49" s="358"/>
      <c r="AE49" s="358"/>
      <c r="AF49" s="358"/>
      <c r="AG49" s="360"/>
      <c r="AH49" s="360"/>
      <c r="AI49" s="360"/>
      <c r="AJ49" s="360"/>
      <c r="AK49" s="361"/>
      <c r="AL49" s="361"/>
      <c r="AM49" s="362"/>
      <c r="AN49" s="358"/>
      <c r="AO49" s="358"/>
      <c r="AP49" s="358"/>
      <c r="AQ49" s="358"/>
      <c r="AR49" s="358"/>
      <c r="AS49" s="358"/>
      <c r="AT49" s="358"/>
      <c r="AU49" s="358"/>
      <c r="AV49" s="363"/>
      <c r="AW49" s="123"/>
      <c r="AX49" s="366"/>
      <c r="AY49" s="365"/>
    </row>
    <row r="50" spans="1:51" s="18" customFormat="1" ht="47.25" x14ac:dyDescent="0.25">
      <c r="A50" s="52" t="str">
        <f t="shared" si="8"/>
        <v>DQ13NT2_D3+1</v>
      </c>
      <c r="B50" s="52" t="str">
        <f t="shared" si="9"/>
        <v>DQ13NT2_D3+2</v>
      </c>
      <c r="C50" s="52" t="str">
        <f t="shared" si="10"/>
        <v>DQ13NT2_D3+3</v>
      </c>
      <c r="D50" s="52" t="str">
        <f t="shared" si="11"/>
        <v>DQ13NT2_D3+4</v>
      </c>
      <c r="E50" s="123" t="s">
        <v>2998</v>
      </c>
      <c r="F50" s="54"/>
      <c r="G50" s="54" t="s">
        <v>3275</v>
      </c>
      <c r="H50" s="86" t="s">
        <v>6391</v>
      </c>
      <c r="I50" s="55" t="s">
        <v>6393</v>
      </c>
      <c r="J50" s="55" t="s">
        <v>6391</v>
      </c>
      <c r="K50" s="55" t="s">
        <v>6386</v>
      </c>
      <c r="L50" s="54">
        <v>700</v>
      </c>
      <c r="M50" s="54">
        <v>300</v>
      </c>
      <c r="N50" s="54">
        <v>200</v>
      </c>
      <c r="O50" s="54">
        <v>110</v>
      </c>
      <c r="P50" s="56"/>
      <c r="Q50" s="56"/>
      <c r="R50" s="56"/>
      <c r="S50" s="56"/>
      <c r="T50" s="357" t="str">
        <f>G50</f>
        <v>DQ13NT2_D3</v>
      </c>
      <c r="U50" s="358"/>
      <c r="V50" s="358"/>
      <c r="W50" s="358"/>
      <c r="X50" s="358"/>
      <c r="Y50" s="359">
        <f>U50/L50</f>
        <v>0</v>
      </c>
      <c r="Z50" s="359">
        <f>V50/M50</f>
        <v>0</v>
      </c>
      <c r="AA50" s="359"/>
      <c r="AB50" s="359"/>
      <c r="AC50" s="358"/>
      <c r="AD50" s="358"/>
      <c r="AE50" s="358"/>
      <c r="AF50" s="358"/>
      <c r="AG50" s="360"/>
      <c r="AH50" s="360"/>
      <c r="AI50" s="360"/>
      <c r="AJ50" s="360"/>
      <c r="AK50" s="361">
        <v>12.267661067585552</v>
      </c>
      <c r="AL50" s="361"/>
      <c r="AM50" s="362" t="e">
        <f>ROUNDDOWN(AK50*#REF!/#REF!,1)</f>
        <v>#REF!</v>
      </c>
      <c r="AN50" s="358" t="e">
        <f t="shared" si="12"/>
        <v>#REF!</v>
      </c>
      <c r="AO50" s="358" t="e">
        <f t="shared" si="12"/>
        <v>#REF!</v>
      </c>
      <c r="AP50" s="358" t="e">
        <f t="shared" si="12"/>
        <v>#REF!</v>
      </c>
      <c r="AQ50" s="358" t="e">
        <f t="shared" si="12"/>
        <v>#REF!</v>
      </c>
      <c r="AR50" s="358" t="e">
        <f t="shared" si="13"/>
        <v>#REF!</v>
      </c>
      <c r="AS50" s="358" t="e">
        <f t="shared" si="13"/>
        <v>#REF!</v>
      </c>
      <c r="AT50" s="358" t="e">
        <f t="shared" si="13"/>
        <v>#REF!</v>
      </c>
      <c r="AU50" s="358" t="e">
        <f t="shared" si="13"/>
        <v>#REF!</v>
      </c>
      <c r="AV50" s="363"/>
      <c r="AW50" s="123" t="s">
        <v>2998</v>
      </c>
      <c r="AX50" s="366"/>
      <c r="AY50" s="365">
        <v>120</v>
      </c>
    </row>
    <row r="51" spans="1:51" s="18" customFormat="1" ht="15.75" x14ac:dyDescent="0.25">
      <c r="A51" s="52"/>
      <c r="B51" s="52"/>
      <c r="C51" s="52"/>
      <c r="D51" s="52"/>
      <c r="E51" s="123"/>
      <c r="F51" s="54"/>
      <c r="G51" s="54"/>
      <c r="H51" s="86"/>
      <c r="I51" s="55"/>
      <c r="J51" s="55"/>
      <c r="K51" s="55"/>
      <c r="L51" s="54"/>
      <c r="M51" s="54"/>
      <c r="N51" s="54"/>
      <c r="O51" s="54"/>
      <c r="P51" s="56"/>
      <c r="Q51" s="56"/>
      <c r="R51" s="56"/>
      <c r="S51" s="56"/>
      <c r="T51" s="357"/>
      <c r="U51" s="358"/>
      <c r="V51" s="358"/>
      <c r="W51" s="358"/>
      <c r="X51" s="358"/>
      <c r="Y51" s="359"/>
      <c r="Z51" s="359"/>
      <c r="AA51" s="359"/>
      <c r="AB51" s="359"/>
      <c r="AC51" s="358"/>
      <c r="AD51" s="358"/>
      <c r="AE51" s="358"/>
      <c r="AF51" s="358"/>
      <c r="AG51" s="360"/>
      <c r="AH51" s="360"/>
      <c r="AI51" s="360"/>
      <c r="AJ51" s="360"/>
      <c r="AK51" s="361"/>
      <c r="AL51" s="361"/>
      <c r="AM51" s="362"/>
      <c r="AN51" s="358"/>
      <c r="AO51" s="358"/>
      <c r="AP51" s="358"/>
      <c r="AQ51" s="358"/>
      <c r="AR51" s="358"/>
      <c r="AS51" s="358"/>
      <c r="AT51" s="358"/>
      <c r="AU51" s="358"/>
      <c r="AV51" s="363"/>
      <c r="AW51" s="123"/>
      <c r="AX51" s="366"/>
      <c r="AY51" s="365"/>
    </row>
    <row r="52" spans="1:51" s="18" customFormat="1" ht="15.75" x14ac:dyDescent="0.25">
      <c r="A52" s="52"/>
      <c r="B52" s="52"/>
      <c r="C52" s="52"/>
      <c r="D52" s="52"/>
      <c r="E52" s="123"/>
      <c r="F52" s="54"/>
      <c r="G52" s="54"/>
      <c r="H52" s="86"/>
      <c r="I52" s="55"/>
      <c r="J52" s="55"/>
      <c r="K52" s="55"/>
      <c r="L52" s="54"/>
      <c r="M52" s="54"/>
      <c r="N52" s="54"/>
      <c r="O52" s="54"/>
      <c r="P52" s="56"/>
      <c r="Q52" s="56"/>
      <c r="R52" s="56"/>
      <c r="S52" s="56"/>
      <c r="T52" s="357"/>
      <c r="U52" s="358"/>
      <c r="V52" s="358"/>
      <c r="W52" s="358"/>
      <c r="X52" s="358"/>
      <c r="Y52" s="359"/>
      <c r="Z52" s="359"/>
      <c r="AA52" s="359"/>
      <c r="AB52" s="359"/>
      <c r="AC52" s="358"/>
      <c r="AD52" s="358"/>
      <c r="AE52" s="358"/>
      <c r="AF52" s="358"/>
      <c r="AG52" s="360"/>
      <c r="AH52" s="360"/>
      <c r="AI52" s="360"/>
      <c r="AJ52" s="360"/>
      <c r="AK52" s="361"/>
      <c r="AL52" s="361"/>
      <c r="AM52" s="362"/>
      <c r="AN52" s="358"/>
      <c r="AO52" s="358"/>
      <c r="AP52" s="358"/>
      <c r="AQ52" s="358"/>
      <c r="AR52" s="358"/>
      <c r="AS52" s="358"/>
      <c r="AT52" s="358"/>
      <c r="AU52" s="358"/>
      <c r="AV52" s="363"/>
      <c r="AW52" s="123"/>
      <c r="AX52" s="366"/>
      <c r="AY52" s="365"/>
    </row>
    <row r="53" spans="1:51" s="18" customFormat="1" ht="15.75" x14ac:dyDescent="0.25">
      <c r="A53" s="52"/>
      <c r="B53" s="52"/>
      <c r="C53" s="52"/>
      <c r="D53" s="52"/>
      <c r="E53" s="123"/>
      <c r="F53" s="54"/>
      <c r="G53" s="54"/>
      <c r="H53" s="86"/>
      <c r="I53" s="55"/>
      <c r="J53" s="55"/>
      <c r="K53" s="55"/>
      <c r="L53" s="54"/>
      <c r="M53" s="54"/>
      <c r="N53" s="54"/>
      <c r="O53" s="54"/>
      <c r="P53" s="56"/>
      <c r="Q53" s="56"/>
      <c r="R53" s="56"/>
      <c r="S53" s="56"/>
      <c r="T53" s="357"/>
      <c r="U53" s="358"/>
      <c r="V53" s="358"/>
      <c r="W53" s="358"/>
      <c r="X53" s="358"/>
      <c r="Y53" s="359"/>
      <c r="Z53" s="359"/>
      <c r="AA53" s="359"/>
      <c r="AB53" s="359"/>
      <c r="AC53" s="358"/>
      <c r="AD53" s="358"/>
      <c r="AE53" s="358"/>
      <c r="AF53" s="358"/>
      <c r="AG53" s="360"/>
      <c r="AH53" s="360"/>
      <c r="AI53" s="360"/>
      <c r="AJ53" s="360"/>
      <c r="AK53" s="361"/>
      <c r="AL53" s="361"/>
      <c r="AM53" s="362"/>
      <c r="AN53" s="358"/>
      <c r="AO53" s="358"/>
      <c r="AP53" s="358"/>
      <c r="AQ53" s="358"/>
      <c r="AR53" s="358"/>
      <c r="AS53" s="358"/>
      <c r="AT53" s="358"/>
      <c r="AU53" s="358"/>
      <c r="AV53" s="363"/>
      <c r="AW53" s="123"/>
      <c r="AX53" s="366"/>
      <c r="AY53" s="365"/>
    </row>
    <row r="54" spans="1:51" s="18" customFormat="1" ht="15.75" x14ac:dyDescent="0.25">
      <c r="A54" s="52"/>
      <c r="B54" s="52"/>
      <c r="C54" s="52"/>
      <c r="D54" s="52"/>
      <c r="E54" s="123"/>
      <c r="F54" s="54"/>
      <c r="G54" s="54"/>
      <c r="H54" s="86"/>
      <c r="I54" s="55"/>
      <c r="J54" s="55"/>
      <c r="K54" s="55"/>
      <c r="L54" s="54"/>
      <c r="M54" s="54"/>
      <c r="N54" s="54"/>
      <c r="O54" s="54"/>
      <c r="P54" s="56"/>
      <c r="Q54" s="56"/>
      <c r="R54" s="56"/>
      <c r="S54" s="56"/>
      <c r="T54" s="357"/>
      <c r="U54" s="358"/>
      <c r="V54" s="358"/>
      <c r="W54" s="358"/>
      <c r="X54" s="358"/>
      <c r="Y54" s="359"/>
      <c r="Z54" s="359"/>
      <c r="AA54" s="359"/>
      <c r="AB54" s="359"/>
      <c r="AC54" s="358"/>
      <c r="AD54" s="358"/>
      <c r="AE54" s="358"/>
      <c r="AF54" s="358"/>
      <c r="AG54" s="360"/>
      <c r="AH54" s="360"/>
      <c r="AI54" s="360"/>
      <c r="AJ54" s="360"/>
      <c r="AK54" s="361"/>
      <c r="AL54" s="361"/>
      <c r="AM54" s="362"/>
      <c r="AN54" s="358"/>
      <c r="AO54" s="358"/>
      <c r="AP54" s="358"/>
      <c r="AQ54" s="358"/>
      <c r="AR54" s="358"/>
      <c r="AS54" s="358"/>
      <c r="AT54" s="358"/>
      <c r="AU54" s="358"/>
      <c r="AV54" s="363"/>
      <c r="AW54" s="123"/>
      <c r="AX54" s="366"/>
      <c r="AY54" s="365"/>
    </row>
    <row r="55" spans="1:51" s="18" customFormat="1" ht="15.75" x14ac:dyDescent="0.25">
      <c r="A55" s="52"/>
      <c r="B55" s="52"/>
      <c r="C55" s="52"/>
      <c r="D55" s="52"/>
      <c r="E55" s="123"/>
      <c r="F55" s="54"/>
      <c r="G55" s="54"/>
      <c r="H55" s="86"/>
      <c r="I55" s="55"/>
      <c r="J55" s="55"/>
      <c r="K55" s="55"/>
      <c r="L55" s="54"/>
      <c r="M55" s="54"/>
      <c r="N55" s="54"/>
      <c r="O55" s="54"/>
      <c r="P55" s="56"/>
      <c r="Q55" s="56"/>
      <c r="R55" s="56"/>
      <c r="S55" s="56"/>
      <c r="T55" s="357"/>
      <c r="U55" s="358"/>
      <c r="V55" s="358"/>
      <c r="W55" s="358"/>
      <c r="X55" s="358"/>
      <c r="Y55" s="359"/>
      <c r="Z55" s="359"/>
      <c r="AA55" s="359"/>
      <c r="AB55" s="359"/>
      <c r="AC55" s="358"/>
      <c r="AD55" s="358"/>
      <c r="AE55" s="358"/>
      <c r="AF55" s="358"/>
      <c r="AG55" s="360"/>
      <c r="AH55" s="360"/>
      <c r="AI55" s="360"/>
      <c r="AJ55" s="360"/>
      <c r="AK55" s="361"/>
      <c r="AL55" s="361"/>
      <c r="AM55" s="362"/>
      <c r="AN55" s="358"/>
      <c r="AO55" s="358"/>
      <c r="AP55" s="358"/>
      <c r="AQ55" s="358"/>
      <c r="AR55" s="358"/>
      <c r="AS55" s="358"/>
      <c r="AT55" s="358"/>
      <c r="AU55" s="358"/>
      <c r="AV55" s="363"/>
      <c r="AW55" s="123"/>
      <c r="AX55" s="366"/>
      <c r="AY55" s="365"/>
    </row>
    <row r="56" spans="1:51" s="18" customFormat="1" ht="15.75" x14ac:dyDescent="0.25">
      <c r="A56" s="52"/>
      <c r="B56" s="52"/>
      <c r="C56" s="52"/>
      <c r="D56" s="52"/>
      <c r="E56" s="123"/>
      <c r="F56" s="54"/>
      <c r="G56" s="54"/>
      <c r="H56" s="86"/>
      <c r="I56" s="55"/>
      <c r="J56" s="55"/>
      <c r="K56" s="55"/>
      <c r="L56" s="54"/>
      <c r="M56" s="54"/>
      <c r="N56" s="54"/>
      <c r="O56" s="54"/>
      <c r="P56" s="56"/>
      <c r="Q56" s="56"/>
      <c r="R56" s="56"/>
      <c r="S56" s="56"/>
      <c r="T56" s="357"/>
      <c r="U56" s="358"/>
      <c r="V56" s="358"/>
      <c r="W56" s="358"/>
      <c r="X56" s="358"/>
      <c r="Y56" s="359"/>
      <c r="Z56" s="359"/>
      <c r="AA56" s="359"/>
      <c r="AB56" s="359"/>
      <c r="AC56" s="358"/>
      <c r="AD56" s="358"/>
      <c r="AE56" s="358"/>
      <c r="AF56" s="358"/>
      <c r="AG56" s="360"/>
      <c r="AH56" s="360"/>
      <c r="AI56" s="360"/>
      <c r="AJ56" s="360"/>
      <c r="AK56" s="361"/>
      <c r="AL56" s="361"/>
      <c r="AM56" s="362"/>
      <c r="AN56" s="358"/>
      <c r="AO56" s="358"/>
      <c r="AP56" s="358"/>
      <c r="AQ56" s="358"/>
      <c r="AR56" s="358"/>
      <c r="AS56" s="358"/>
      <c r="AT56" s="358"/>
      <c r="AU56" s="358"/>
      <c r="AV56" s="363"/>
      <c r="AW56" s="123"/>
      <c r="AX56" s="366"/>
      <c r="AY56" s="365"/>
    </row>
    <row r="57" spans="1:51" s="18" customFormat="1" ht="38.25" customHeight="1" x14ac:dyDescent="0.25">
      <c r="A57" s="52" t="str">
        <f t="shared" si="8"/>
        <v>DQ34NT+1</v>
      </c>
      <c r="B57" s="52" t="str">
        <f t="shared" si="9"/>
        <v>DQ34NT+2</v>
      </c>
      <c r="C57" s="52" t="str">
        <f t="shared" si="10"/>
        <v>DQ34NT+3</v>
      </c>
      <c r="D57" s="52" t="str">
        <f t="shared" si="11"/>
        <v>DQ34NT+4</v>
      </c>
      <c r="E57" s="123" t="s">
        <v>2998</v>
      </c>
      <c r="F57" s="54">
        <v>34</v>
      </c>
      <c r="G57" s="54" t="s">
        <v>3449</v>
      </c>
      <c r="H57" s="86" t="s">
        <v>6410</v>
      </c>
      <c r="I57" s="55" t="s">
        <v>6386</v>
      </c>
      <c r="J57" s="55" t="s">
        <v>6394</v>
      </c>
      <c r="K57" s="55" t="s">
        <v>6395</v>
      </c>
      <c r="L57" s="54">
        <v>1200</v>
      </c>
      <c r="M57" s="54">
        <v>600</v>
      </c>
      <c r="N57" s="54">
        <v>500</v>
      </c>
      <c r="O57" s="54">
        <v>300</v>
      </c>
      <c r="P57" s="56"/>
      <c r="Q57" s="56"/>
      <c r="R57" s="56"/>
      <c r="S57" s="56"/>
      <c r="T57" s="357" t="str">
        <f t="shared" ref="T57" si="14">G57</f>
        <v>DQ34NT</v>
      </c>
      <c r="U57" s="358"/>
      <c r="V57" s="358"/>
      <c r="W57" s="358"/>
      <c r="X57" s="358"/>
      <c r="Y57" s="359"/>
      <c r="Z57" s="359">
        <f>V57/M57</f>
        <v>0</v>
      </c>
      <c r="AA57" s="359"/>
      <c r="AB57" s="359"/>
      <c r="AC57" s="358"/>
      <c r="AD57" s="358"/>
      <c r="AE57" s="358"/>
      <c r="AF57" s="358"/>
      <c r="AG57" s="360"/>
      <c r="AH57" s="360"/>
      <c r="AI57" s="360"/>
      <c r="AJ57" s="360"/>
      <c r="AK57" s="361">
        <v>9.6418779137529143</v>
      </c>
      <c r="AL57" s="361"/>
      <c r="AM57" s="362" t="e">
        <f>ROUNDDOWN(AK57*#REF!/#REF!,1)</f>
        <v>#REF!</v>
      </c>
      <c r="AN57" s="358" t="e">
        <f t="shared" si="12"/>
        <v>#REF!</v>
      </c>
      <c r="AO57" s="358" t="e">
        <f t="shared" si="12"/>
        <v>#REF!</v>
      </c>
      <c r="AP57" s="358" t="e">
        <f t="shared" si="12"/>
        <v>#REF!</v>
      </c>
      <c r="AQ57" s="358" t="e">
        <f t="shared" si="12"/>
        <v>#REF!</v>
      </c>
      <c r="AR57" s="358" t="e">
        <f t="shared" si="13"/>
        <v>#REF!</v>
      </c>
      <c r="AS57" s="358" t="e">
        <f t="shared" si="13"/>
        <v>#REF!</v>
      </c>
      <c r="AT57" s="358" t="e">
        <f t="shared" si="13"/>
        <v>#REF!</v>
      </c>
      <c r="AU57" s="358" t="e">
        <f t="shared" si="13"/>
        <v>#REF!</v>
      </c>
      <c r="AV57" s="363"/>
      <c r="AW57" s="123" t="s">
        <v>2998</v>
      </c>
      <c r="AX57" s="366"/>
      <c r="AY57" s="365">
        <v>240</v>
      </c>
    </row>
    <row r="58" spans="1:51" s="18" customFormat="1" ht="38.25" customHeight="1" x14ac:dyDescent="0.25">
      <c r="A58" s="52"/>
      <c r="B58" s="52"/>
      <c r="C58" s="52"/>
      <c r="D58" s="52"/>
      <c r="E58" s="123"/>
      <c r="F58" s="54"/>
      <c r="G58" s="54"/>
      <c r="H58" s="86"/>
      <c r="I58" s="55"/>
      <c r="J58" s="55"/>
      <c r="K58" s="55"/>
      <c r="L58" s="54"/>
      <c r="M58" s="54"/>
      <c r="N58" s="54"/>
      <c r="O58" s="54"/>
      <c r="P58" s="56"/>
      <c r="Q58" s="56"/>
      <c r="R58" s="56"/>
      <c r="S58" s="56"/>
      <c r="T58" s="357"/>
      <c r="U58" s="358"/>
      <c r="V58" s="358"/>
      <c r="W58" s="358"/>
      <c r="X58" s="358"/>
      <c r="Y58" s="359"/>
      <c r="Z58" s="359"/>
      <c r="AA58" s="359"/>
      <c r="AB58" s="359"/>
      <c r="AC58" s="358"/>
      <c r="AD58" s="358"/>
      <c r="AE58" s="358"/>
      <c r="AF58" s="358"/>
      <c r="AG58" s="360"/>
      <c r="AH58" s="360"/>
      <c r="AI58" s="360"/>
      <c r="AJ58" s="360"/>
      <c r="AK58" s="361"/>
      <c r="AL58" s="361"/>
      <c r="AM58" s="362"/>
      <c r="AN58" s="358"/>
      <c r="AO58" s="358"/>
      <c r="AP58" s="358"/>
      <c r="AQ58" s="358"/>
      <c r="AR58" s="358"/>
      <c r="AS58" s="358"/>
      <c r="AT58" s="358"/>
      <c r="AU58" s="358"/>
      <c r="AV58" s="363"/>
      <c r="AW58" s="123"/>
      <c r="AX58" s="366"/>
      <c r="AY58" s="365"/>
    </row>
    <row r="59" spans="1:51" s="18" customFormat="1" ht="38.25" customHeight="1" x14ac:dyDescent="0.25">
      <c r="A59" s="52"/>
      <c r="B59" s="52"/>
      <c r="C59" s="52"/>
      <c r="D59" s="52"/>
      <c r="E59" s="123"/>
      <c r="F59" s="54"/>
      <c r="G59" s="54"/>
      <c r="H59" s="86"/>
      <c r="I59" s="55"/>
      <c r="J59" s="55"/>
      <c r="K59" s="55"/>
      <c r="L59" s="54"/>
      <c r="M59" s="54"/>
      <c r="N59" s="54"/>
      <c r="O59" s="54"/>
      <c r="P59" s="56"/>
      <c r="Q59" s="56"/>
      <c r="R59" s="56"/>
      <c r="S59" s="56"/>
      <c r="T59" s="357"/>
      <c r="U59" s="358"/>
      <c r="V59" s="358"/>
      <c r="W59" s="358"/>
      <c r="X59" s="358"/>
      <c r="Y59" s="359"/>
      <c r="Z59" s="359"/>
      <c r="AA59" s="359"/>
      <c r="AB59" s="359"/>
      <c r="AC59" s="358"/>
      <c r="AD59" s="358"/>
      <c r="AE59" s="358"/>
      <c r="AF59" s="358"/>
      <c r="AG59" s="360"/>
      <c r="AH59" s="360"/>
      <c r="AI59" s="360"/>
      <c r="AJ59" s="360"/>
      <c r="AK59" s="361"/>
      <c r="AL59" s="361"/>
      <c r="AM59" s="362"/>
      <c r="AN59" s="358"/>
      <c r="AO59" s="358"/>
      <c r="AP59" s="358"/>
      <c r="AQ59" s="358"/>
      <c r="AR59" s="358"/>
      <c r="AS59" s="358"/>
      <c r="AT59" s="358"/>
      <c r="AU59" s="358"/>
      <c r="AV59" s="363"/>
      <c r="AW59" s="123"/>
      <c r="AX59" s="366"/>
      <c r="AY59" s="365"/>
    </row>
    <row r="60" spans="1:51" s="18" customFormat="1" ht="38.25" customHeight="1" x14ac:dyDescent="0.25">
      <c r="A60" s="52"/>
      <c r="B60" s="52"/>
      <c r="C60" s="52"/>
      <c r="D60" s="52"/>
      <c r="E60" s="123"/>
      <c r="F60" s="54"/>
      <c r="G60" s="54"/>
      <c r="H60" s="86"/>
      <c r="I60" s="55"/>
      <c r="J60" s="55"/>
      <c r="K60" s="55"/>
      <c r="L60" s="54"/>
      <c r="M60" s="54"/>
      <c r="N60" s="54"/>
      <c r="O60" s="54"/>
      <c r="P60" s="56"/>
      <c r="Q60" s="56"/>
      <c r="R60" s="56"/>
      <c r="S60" s="56"/>
      <c r="T60" s="357"/>
      <c r="U60" s="358"/>
      <c r="V60" s="358"/>
      <c r="W60" s="358"/>
      <c r="X60" s="358"/>
      <c r="Y60" s="359"/>
      <c r="Z60" s="359"/>
      <c r="AA60" s="359"/>
      <c r="AB60" s="359"/>
      <c r="AC60" s="358"/>
      <c r="AD60" s="358"/>
      <c r="AE60" s="358"/>
      <c r="AF60" s="358"/>
      <c r="AG60" s="360"/>
      <c r="AH60" s="360"/>
      <c r="AI60" s="360"/>
      <c r="AJ60" s="360"/>
      <c r="AK60" s="361"/>
      <c r="AL60" s="361"/>
      <c r="AM60" s="362"/>
      <c r="AN60" s="358"/>
      <c r="AO60" s="358"/>
      <c r="AP60" s="358"/>
      <c r="AQ60" s="358"/>
      <c r="AR60" s="358"/>
      <c r="AS60" s="358"/>
      <c r="AT60" s="358"/>
      <c r="AU60" s="358"/>
      <c r="AV60" s="363"/>
      <c r="AW60" s="123"/>
      <c r="AX60" s="366"/>
      <c r="AY60" s="365"/>
    </row>
    <row r="61" spans="1:51" s="18" customFormat="1" ht="38.25" customHeight="1" x14ac:dyDescent="0.25">
      <c r="A61" s="52"/>
      <c r="B61" s="52"/>
      <c r="C61" s="52"/>
      <c r="D61" s="52"/>
      <c r="E61" s="123"/>
      <c r="F61" s="54"/>
      <c r="G61" s="54"/>
      <c r="H61" s="86"/>
      <c r="I61" s="55"/>
      <c r="J61" s="55"/>
      <c r="K61" s="55"/>
      <c r="L61" s="54"/>
      <c r="M61" s="54"/>
      <c r="N61" s="54"/>
      <c r="O61" s="54"/>
      <c r="P61" s="56"/>
      <c r="Q61" s="56"/>
      <c r="R61" s="56"/>
      <c r="S61" s="56"/>
      <c r="T61" s="357"/>
      <c r="U61" s="358"/>
      <c r="V61" s="358"/>
      <c r="W61" s="358"/>
      <c r="X61" s="358"/>
      <c r="Y61" s="359"/>
      <c r="Z61" s="359"/>
      <c r="AA61" s="359"/>
      <c r="AB61" s="359"/>
      <c r="AC61" s="358"/>
      <c r="AD61" s="358"/>
      <c r="AE61" s="358"/>
      <c r="AF61" s="358"/>
      <c r="AG61" s="360"/>
      <c r="AH61" s="360"/>
      <c r="AI61" s="360"/>
      <c r="AJ61" s="360"/>
      <c r="AK61" s="361"/>
      <c r="AL61" s="361"/>
      <c r="AM61" s="362"/>
      <c r="AN61" s="358"/>
      <c r="AO61" s="358"/>
      <c r="AP61" s="358"/>
      <c r="AQ61" s="358"/>
      <c r="AR61" s="358"/>
      <c r="AS61" s="358"/>
      <c r="AT61" s="358"/>
      <c r="AU61" s="358"/>
      <c r="AV61" s="363"/>
      <c r="AW61" s="123"/>
      <c r="AX61" s="366"/>
      <c r="AY61" s="365"/>
    </row>
    <row r="62" spans="1:51" s="18" customFormat="1" ht="38.25" customHeight="1" x14ac:dyDescent="0.25">
      <c r="A62" s="52"/>
      <c r="B62" s="52"/>
      <c r="C62" s="52"/>
      <c r="D62" s="52"/>
      <c r="E62" s="123"/>
      <c r="F62" s="54"/>
      <c r="G62" s="54"/>
      <c r="H62" s="86"/>
      <c r="I62" s="55"/>
      <c r="J62" s="55"/>
      <c r="K62" s="55"/>
      <c r="L62" s="54"/>
      <c r="M62" s="54"/>
      <c r="N62" s="54"/>
      <c r="O62" s="54"/>
      <c r="P62" s="56"/>
      <c r="Q62" s="56"/>
      <c r="R62" s="56"/>
      <c r="S62" s="56"/>
      <c r="T62" s="357"/>
      <c r="U62" s="358"/>
      <c r="V62" s="358"/>
      <c r="W62" s="358"/>
      <c r="X62" s="358"/>
      <c r="Y62" s="359"/>
      <c r="Z62" s="359"/>
      <c r="AA62" s="359"/>
      <c r="AB62" s="359"/>
      <c r="AC62" s="358"/>
      <c r="AD62" s="358"/>
      <c r="AE62" s="358"/>
      <c r="AF62" s="358"/>
      <c r="AG62" s="360"/>
      <c r="AH62" s="360"/>
      <c r="AI62" s="360"/>
      <c r="AJ62" s="360"/>
      <c r="AK62" s="361"/>
      <c r="AL62" s="361"/>
      <c r="AM62" s="362"/>
      <c r="AN62" s="358"/>
      <c r="AO62" s="358"/>
      <c r="AP62" s="358"/>
      <c r="AQ62" s="358"/>
      <c r="AR62" s="358"/>
      <c r="AS62" s="358"/>
      <c r="AT62" s="358"/>
      <c r="AU62" s="358"/>
      <c r="AV62" s="363"/>
      <c r="AW62" s="123"/>
      <c r="AX62" s="366"/>
      <c r="AY62" s="365"/>
    </row>
    <row r="63" spans="1:51" s="18" customFormat="1" ht="38.25" customHeight="1" x14ac:dyDescent="0.25">
      <c r="A63" s="52"/>
      <c r="B63" s="52"/>
      <c r="C63" s="52"/>
      <c r="D63" s="52"/>
      <c r="E63" s="123"/>
      <c r="F63" s="54"/>
      <c r="G63" s="54"/>
      <c r="H63" s="86"/>
      <c r="I63" s="55"/>
      <c r="J63" s="55"/>
      <c r="K63" s="55"/>
      <c r="L63" s="54"/>
      <c r="M63" s="54"/>
      <c r="N63" s="54"/>
      <c r="O63" s="54"/>
      <c r="P63" s="56"/>
      <c r="Q63" s="56"/>
      <c r="R63" s="56"/>
      <c r="S63" s="56"/>
      <c r="T63" s="357"/>
      <c r="U63" s="358"/>
      <c r="V63" s="358"/>
      <c r="W63" s="358"/>
      <c r="X63" s="358"/>
      <c r="Y63" s="359"/>
      <c r="Z63" s="359"/>
      <c r="AA63" s="359"/>
      <c r="AB63" s="359"/>
      <c r="AC63" s="358"/>
      <c r="AD63" s="358"/>
      <c r="AE63" s="358"/>
      <c r="AF63" s="358"/>
      <c r="AG63" s="360"/>
      <c r="AH63" s="360"/>
      <c r="AI63" s="360"/>
      <c r="AJ63" s="360"/>
      <c r="AK63" s="361"/>
      <c r="AL63" s="361"/>
      <c r="AM63" s="362"/>
      <c r="AN63" s="358"/>
      <c r="AO63" s="358"/>
      <c r="AP63" s="358"/>
      <c r="AQ63" s="358"/>
      <c r="AR63" s="358"/>
      <c r="AS63" s="358"/>
      <c r="AT63" s="358"/>
      <c r="AU63" s="358"/>
      <c r="AV63" s="363"/>
      <c r="AW63" s="123"/>
      <c r="AX63" s="366"/>
      <c r="AY63" s="365"/>
    </row>
    <row r="64" spans="1:51" s="18" customFormat="1" ht="47.25" x14ac:dyDescent="0.25">
      <c r="A64" s="52" t="str">
        <f t="shared" si="8"/>
        <v>DQ14NT2_D1+1</v>
      </c>
      <c r="B64" s="52" t="str">
        <f t="shared" si="9"/>
        <v>DQ14NT2_D1+2</v>
      </c>
      <c r="C64" s="52" t="str">
        <f t="shared" si="10"/>
        <v>DQ14NT2_D1+3</v>
      </c>
      <c r="D64" s="52" t="str">
        <f t="shared" si="11"/>
        <v>DQ14NT2_D1+4</v>
      </c>
      <c r="E64" s="123" t="s">
        <v>2998</v>
      </c>
      <c r="F64" s="54"/>
      <c r="G64" s="54" t="s">
        <v>3298</v>
      </c>
      <c r="H64" s="86" t="s">
        <v>6396</v>
      </c>
      <c r="I64" s="55" t="s">
        <v>3020</v>
      </c>
      <c r="J64" s="55" t="s">
        <v>6396</v>
      </c>
      <c r="K64" s="55" t="s">
        <v>6397</v>
      </c>
      <c r="L64" s="54">
        <v>1300</v>
      </c>
      <c r="M64" s="54">
        <v>700</v>
      </c>
      <c r="N64" s="54">
        <v>300</v>
      </c>
      <c r="O64" s="54">
        <v>200</v>
      </c>
      <c r="P64" s="56"/>
      <c r="Q64" s="56"/>
      <c r="R64" s="56"/>
      <c r="S64" s="56"/>
      <c r="T64" s="357" t="str">
        <f>G64</f>
        <v>DQ14NT2_D1</v>
      </c>
      <c r="U64" s="358"/>
      <c r="V64" s="358"/>
      <c r="W64" s="358"/>
      <c r="X64" s="358"/>
      <c r="Y64" s="359">
        <f t="shared" ref="Y64:Z71" si="15">U64/L64</f>
        <v>0</v>
      </c>
      <c r="Z64" s="359">
        <f t="shared" si="15"/>
        <v>0</v>
      </c>
      <c r="AA64" s="359"/>
      <c r="AB64" s="359">
        <f>X64/O64</f>
        <v>0</v>
      </c>
      <c r="AC64" s="358"/>
      <c r="AD64" s="358"/>
      <c r="AE64" s="358"/>
      <c r="AF64" s="358"/>
      <c r="AG64" s="360"/>
      <c r="AH64" s="360"/>
      <c r="AI64" s="360"/>
      <c r="AJ64" s="360"/>
      <c r="AK64" s="361">
        <v>8.4663498658045384</v>
      </c>
      <c r="AL64" s="361"/>
      <c r="AM64" s="362" t="e">
        <f>ROUNDDOWN(AK64*#REF!/#REF!,1)</f>
        <v>#REF!</v>
      </c>
      <c r="AN64" s="358" t="e">
        <f t="shared" si="12"/>
        <v>#REF!</v>
      </c>
      <c r="AO64" s="358" t="e">
        <f t="shared" si="12"/>
        <v>#REF!</v>
      </c>
      <c r="AP64" s="358" t="e">
        <f t="shared" si="12"/>
        <v>#REF!</v>
      </c>
      <c r="AQ64" s="358" t="e">
        <f t="shared" si="12"/>
        <v>#REF!</v>
      </c>
      <c r="AR64" s="358" t="e">
        <f t="shared" si="13"/>
        <v>#REF!</v>
      </c>
      <c r="AS64" s="358" t="e">
        <f t="shared" si="13"/>
        <v>#REF!</v>
      </c>
      <c r="AT64" s="358" t="e">
        <f t="shared" si="13"/>
        <v>#REF!</v>
      </c>
      <c r="AU64" s="358" t="e">
        <f t="shared" si="13"/>
        <v>#REF!</v>
      </c>
      <c r="AV64" s="363"/>
      <c r="AW64" s="123" t="s">
        <v>2998</v>
      </c>
      <c r="AX64" s="366"/>
      <c r="AY64" s="365"/>
    </row>
    <row r="65" spans="1:51" s="18" customFormat="1" ht="15.75" x14ac:dyDescent="0.25">
      <c r="A65" s="52"/>
      <c r="B65" s="52"/>
      <c r="C65" s="52"/>
      <c r="D65" s="52"/>
      <c r="E65" s="123"/>
      <c r="F65" s="54"/>
      <c r="G65" s="54"/>
      <c r="H65" s="86"/>
      <c r="I65" s="55"/>
      <c r="J65" s="55"/>
      <c r="K65" s="55"/>
      <c r="L65" s="54"/>
      <c r="M65" s="54"/>
      <c r="N65" s="54"/>
      <c r="O65" s="54"/>
      <c r="P65" s="56"/>
      <c r="Q65" s="56"/>
      <c r="R65" s="56"/>
      <c r="S65" s="56"/>
      <c r="T65" s="357"/>
      <c r="U65" s="358"/>
      <c r="V65" s="358"/>
      <c r="W65" s="358"/>
      <c r="X65" s="358"/>
      <c r="Y65" s="359"/>
      <c r="Z65" s="359"/>
      <c r="AA65" s="359"/>
      <c r="AB65" s="359"/>
      <c r="AC65" s="358"/>
      <c r="AD65" s="358"/>
      <c r="AE65" s="358"/>
      <c r="AF65" s="358"/>
      <c r="AG65" s="360"/>
      <c r="AH65" s="360"/>
      <c r="AI65" s="360"/>
      <c r="AJ65" s="360"/>
      <c r="AK65" s="361"/>
      <c r="AL65" s="361"/>
      <c r="AM65" s="362"/>
      <c r="AN65" s="358"/>
      <c r="AO65" s="358"/>
      <c r="AP65" s="358"/>
      <c r="AQ65" s="358"/>
      <c r="AR65" s="358"/>
      <c r="AS65" s="358"/>
      <c r="AT65" s="358"/>
      <c r="AU65" s="358"/>
      <c r="AV65" s="363"/>
      <c r="AW65" s="123"/>
      <c r="AX65" s="366"/>
      <c r="AY65" s="365"/>
    </row>
    <row r="66" spans="1:51" s="18" customFormat="1" ht="15.75" x14ac:dyDescent="0.25">
      <c r="A66" s="52"/>
      <c r="B66" s="52"/>
      <c r="C66" s="52"/>
      <c r="D66" s="52"/>
      <c r="E66" s="123"/>
      <c r="F66" s="54"/>
      <c r="G66" s="54"/>
      <c r="H66" s="86"/>
      <c r="I66" s="55"/>
      <c r="J66" s="55"/>
      <c r="K66" s="55"/>
      <c r="L66" s="54"/>
      <c r="M66" s="54"/>
      <c r="N66" s="54"/>
      <c r="O66" s="54"/>
      <c r="P66" s="56"/>
      <c r="Q66" s="56"/>
      <c r="R66" s="56"/>
      <c r="S66" s="56"/>
      <c r="T66" s="357"/>
      <c r="U66" s="358"/>
      <c r="V66" s="358"/>
      <c r="W66" s="358"/>
      <c r="X66" s="358"/>
      <c r="Y66" s="359"/>
      <c r="Z66" s="359"/>
      <c r="AA66" s="359"/>
      <c r="AB66" s="359"/>
      <c r="AC66" s="358"/>
      <c r="AD66" s="358"/>
      <c r="AE66" s="358"/>
      <c r="AF66" s="358"/>
      <c r="AG66" s="360"/>
      <c r="AH66" s="360"/>
      <c r="AI66" s="360"/>
      <c r="AJ66" s="360"/>
      <c r="AK66" s="361"/>
      <c r="AL66" s="361"/>
      <c r="AM66" s="362"/>
      <c r="AN66" s="358"/>
      <c r="AO66" s="358"/>
      <c r="AP66" s="358"/>
      <c r="AQ66" s="358"/>
      <c r="AR66" s="358"/>
      <c r="AS66" s="358"/>
      <c r="AT66" s="358"/>
      <c r="AU66" s="358"/>
      <c r="AV66" s="363"/>
      <c r="AW66" s="123"/>
      <c r="AX66" s="366"/>
      <c r="AY66" s="365"/>
    </row>
    <row r="67" spans="1:51" s="18" customFormat="1" ht="15.75" x14ac:dyDescent="0.25">
      <c r="A67" s="52"/>
      <c r="B67" s="52"/>
      <c r="C67" s="52"/>
      <c r="D67" s="52"/>
      <c r="E67" s="123"/>
      <c r="F67" s="54"/>
      <c r="G67" s="54"/>
      <c r="H67" s="86"/>
      <c r="I67" s="55"/>
      <c r="J67" s="55"/>
      <c r="K67" s="55"/>
      <c r="L67" s="54"/>
      <c r="M67" s="54"/>
      <c r="N67" s="54"/>
      <c r="O67" s="54"/>
      <c r="P67" s="56"/>
      <c r="Q67" s="56"/>
      <c r="R67" s="56"/>
      <c r="S67" s="56"/>
      <c r="T67" s="357"/>
      <c r="U67" s="358"/>
      <c r="V67" s="358"/>
      <c r="W67" s="358"/>
      <c r="X67" s="358"/>
      <c r="Y67" s="359"/>
      <c r="Z67" s="359"/>
      <c r="AA67" s="359"/>
      <c r="AB67" s="359"/>
      <c r="AC67" s="358"/>
      <c r="AD67" s="358"/>
      <c r="AE67" s="358"/>
      <c r="AF67" s="358"/>
      <c r="AG67" s="360"/>
      <c r="AH67" s="360"/>
      <c r="AI67" s="360"/>
      <c r="AJ67" s="360"/>
      <c r="AK67" s="361"/>
      <c r="AL67" s="361"/>
      <c r="AM67" s="362"/>
      <c r="AN67" s="358"/>
      <c r="AO67" s="358"/>
      <c r="AP67" s="358"/>
      <c r="AQ67" s="358"/>
      <c r="AR67" s="358"/>
      <c r="AS67" s="358"/>
      <c r="AT67" s="358"/>
      <c r="AU67" s="358"/>
      <c r="AV67" s="363"/>
      <c r="AW67" s="123"/>
      <c r="AX67" s="366"/>
      <c r="AY67" s="365"/>
    </row>
    <row r="68" spans="1:51" s="18" customFormat="1" ht="15.75" x14ac:dyDescent="0.25">
      <c r="A68" s="52"/>
      <c r="B68" s="52"/>
      <c r="C68" s="52"/>
      <c r="D68" s="52"/>
      <c r="E68" s="123"/>
      <c r="F68" s="54"/>
      <c r="G68" s="54"/>
      <c r="H68" s="86"/>
      <c r="I68" s="55"/>
      <c r="J68" s="55"/>
      <c r="K68" s="55"/>
      <c r="L68" s="54"/>
      <c r="M68" s="54"/>
      <c r="N68" s="54"/>
      <c r="O68" s="54"/>
      <c r="P68" s="56"/>
      <c r="Q68" s="56"/>
      <c r="R68" s="56"/>
      <c r="S68" s="56"/>
      <c r="T68" s="357"/>
      <c r="U68" s="358"/>
      <c r="V68" s="358"/>
      <c r="W68" s="358"/>
      <c r="X68" s="358"/>
      <c r="Y68" s="359"/>
      <c r="Z68" s="359"/>
      <c r="AA68" s="359"/>
      <c r="AB68" s="359"/>
      <c r="AC68" s="358"/>
      <c r="AD68" s="358"/>
      <c r="AE68" s="358"/>
      <c r="AF68" s="358"/>
      <c r="AG68" s="360"/>
      <c r="AH68" s="360"/>
      <c r="AI68" s="360"/>
      <c r="AJ68" s="360"/>
      <c r="AK68" s="361"/>
      <c r="AL68" s="361"/>
      <c r="AM68" s="362"/>
      <c r="AN68" s="358"/>
      <c r="AO68" s="358"/>
      <c r="AP68" s="358"/>
      <c r="AQ68" s="358"/>
      <c r="AR68" s="358"/>
      <c r="AS68" s="358"/>
      <c r="AT68" s="358"/>
      <c r="AU68" s="358"/>
      <c r="AV68" s="363"/>
      <c r="AW68" s="123"/>
      <c r="AX68" s="366"/>
      <c r="AY68" s="365"/>
    </row>
    <row r="69" spans="1:51" s="18" customFormat="1" ht="15.75" x14ac:dyDescent="0.25">
      <c r="A69" s="52"/>
      <c r="B69" s="52"/>
      <c r="C69" s="52"/>
      <c r="D69" s="52"/>
      <c r="E69" s="123"/>
      <c r="F69" s="54"/>
      <c r="G69" s="54"/>
      <c r="H69" s="86"/>
      <c r="I69" s="55"/>
      <c r="J69" s="55"/>
      <c r="K69" s="55"/>
      <c r="L69" s="54"/>
      <c r="M69" s="54"/>
      <c r="N69" s="54"/>
      <c r="O69" s="54"/>
      <c r="P69" s="56"/>
      <c r="Q69" s="56"/>
      <c r="R69" s="56"/>
      <c r="S69" s="56"/>
      <c r="T69" s="357"/>
      <c r="U69" s="358"/>
      <c r="V69" s="358"/>
      <c r="W69" s="358"/>
      <c r="X69" s="358"/>
      <c r="Y69" s="359"/>
      <c r="Z69" s="359"/>
      <c r="AA69" s="359"/>
      <c r="AB69" s="359"/>
      <c r="AC69" s="358"/>
      <c r="AD69" s="358"/>
      <c r="AE69" s="358"/>
      <c r="AF69" s="358"/>
      <c r="AG69" s="360"/>
      <c r="AH69" s="360"/>
      <c r="AI69" s="360"/>
      <c r="AJ69" s="360"/>
      <c r="AK69" s="361"/>
      <c r="AL69" s="361"/>
      <c r="AM69" s="362"/>
      <c r="AN69" s="358"/>
      <c r="AO69" s="358"/>
      <c r="AP69" s="358"/>
      <c r="AQ69" s="358"/>
      <c r="AR69" s="358"/>
      <c r="AS69" s="358"/>
      <c r="AT69" s="358"/>
      <c r="AU69" s="358"/>
      <c r="AV69" s="363"/>
      <c r="AW69" s="123"/>
      <c r="AX69" s="366"/>
      <c r="AY69" s="365"/>
    </row>
    <row r="70" spans="1:51" s="18" customFormat="1" ht="15.75" x14ac:dyDescent="0.25">
      <c r="A70" s="52"/>
      <c r="B70" s="52"/>
      <c r="C70" s="52"/>
      <c r="D70" s="52"/>
      <c r="E70" s="123"/>
      <c r="F70" s="54"/>
      <c r="G70" s="54"/>
      <c r="H70" s="86"/>
      <c r="I70" s="55"/>
      <c r="J70" s="55"/>
      <c r="K70" s="55"/>
      <c r="L70" s="54"/>
      <c r="M70" s="54"/>
      <c r="N70" s="54"/>
      <c r="O70" s="54"/>
      <c r="P70" s="56"/>
      <c r="Q70" s="56"/>
      <c r="R70" s="56"/>
      <c r="S70" s="56"/>
      <c r="T70" s="357"/>
      <c r="U70" s="358"/>
      <c r="V70" s="358"/>
      <c r="W70" s="358"/>
      <c r="X70" s="358"/>
      <c r="Y70" s="359"/>
      <c r="Z70" s="359"/>
      <c r="AA70" s="359"/>
      <c r="AB70" s="359"/>
      <c r="AC70" s="358"/>
      <c r="AD70" s="358"/>
      <c r="AE70" s="358"/>
      <c r="AF70" s="358"/>
      <c r="AG70" s="360"/>
      <c r="AH70" s="360"/>
      <c r="AI70" s="360"/>
      <c r="AJ70" s="360"/>
      <c r="AK70" s="361"/>
      <c r="AL70" s="361"/>
      <c r="AM70" s="362"/>
      <c r="AN70" s="358"/>
      <c r="AO70" s="358"/>
      <c r="AP70" s="358"/>
      <c r="AQ70" s="358"/>
      <c r="AR70" s="358"/>
      <c r="AS70" s="358"/>
      <c r="AT70" s="358"/>
      <c r="AU70" s="358"/>
      <c r="AV70" s="363"/>
      <c r="AW70" s="123"/>
      <c r="AX70" s="366"/>
      <c r="AY70" s="365"/>
    </row>
    <row r="71" spans="1:51" s="18" customFormat="1" ht="47.25" x14ac:dyDescent="0.25">
      <c r="A71" s="52" t="str">
        <f t="shared" si="8"/>
        <v>DQ14NT2_D2+1</v>
      </c>
      <c r="B71" s="52" t="str">
        <f t="shared" si="9"/>
        <v>DQ14NT2_D2+2</v>
      </c>
      <c r="C71" s="52" t="str">
        <f t="shared" si="10"/>
        <v>DQ14NT2_D2+3</v>
      </c>
      <c r="D71" s="52" t="str">
        <f t="shared" si="11"/>
        <v>DQ14NT2_D2+4</v>
      </c>
      <c r="E71" s="123" t="s">
        <v>2998</v>
      </c>
      <c r="F71" s="54"/>
      <c r="G71" s="54" t="s">
        <v>3301</v>
      </c>
      <c r="H71" s="86" t="s">
        <v>6396</v>
      </c>
      <c r="I71" s="55" t="s">
        <v>6397</v>
      </c>
      <c r="J71" s="55" t="s">
        <v>6396</v>
      </c>
      <c r="K71" s="55" t="s">
        <v>6398</v>
      </c>
      <c r="L71" s="54">
        <v>520</v>
      </c>
      <c r="M71" s="54">
        <v>220</v>
      </c>
      <c r="N71" s="54">
        <v>170</v>
      </c>
      <c r="O71" s="54">
        <v>130</v>
      </c>
      <c r="P71" s="56"/>
      <c r="Q71" s="56"/>
      <c r="R71" s="56"/>
      <c r="S71" s="56"/>
      <c r="T71" s="357" t="str">
        <f>G71</f>
        <v>DQ14NT2_D2</v>
      </c>
      <c r="U71" s="358"/>
      <c r="V71" s="358"/>
      <c r="W71" s="358"/>
      <c r="X71" s="358"/>
      <c r="Y71" s="359">
        <f t="shared" si="15"/>
        <v>0</v>
      </c>
      <c r="Z71" s="359">
        <f t="shared" si="15"/>
        <v>0</v>
      </c>
      <c r="AA71" s="359"/>
      <c r="AB71" s="359">
        <f>X71/O71</f>
        <v>0</v>
      </c>
      <c r="AC71" s="358"/>
      <c r="AD71" s="358"/>
      <c r="AE71" s="358"/>
      <c r="AF71" s="358"/>
      <c r="AG71" s="360"/>
      <c r="AH71" s="360"/>
      <c r="AI71" s="360"/>
      <c r="AJ71" s="360"/>
      <c r="AK71" s="361">
        <v>14.031447211380533</v>
      </c>
      <c r="AL71" s="361"/>
      <c r="AM71" s="362" t="e">
        <f>ROUNDDOWN(AK71*#REF!/#REF!,1)</f>
        <v>#REF!</v>
      </c>
      <c r="AN71" s="358" t="e">
        <f t="shared" si="12"/>
        <v>#REF!</v>
      </c>
      <c r="AO71" s="358" t="e">
        <f t="shared" si="12"/>
        <v>#REF!</v>
      </c>
      <c r="AP71" s="358" t="e">
        <f t="shared" si="12"/>
        <v>#REF!</v>
      </c>
      <c r="AQ71" s="358" t="e">
        <f t="shared" si="12"/>
        <v>#REF!</v>
      </c>
      <c r="AR71" s="358" t="e">
        <f t="shared" si="13"/>
        <v>#REF!</v>
      </c>
      <c r="AS71" s="358" t="e">
        <f t="shared" si="13"/>
        <v>#REF!</v>
      </c>
      <c r="AT71" s="358" t="e">
        <f t="shared" si="13"/>
        <v>#REF!</v>
      </c>
      <c r="AU71" s="358" t="e">
        <f t="shared" si="13"/>
        <v>#REF!</v>
      </c>
      <c r="AV71" s="363"/>
      <c r="AW71" s="123" t="s">
        <v>2998</v>
      </c>
      <c r="AX71" s="366"/>
      <c r="AY71" s="365">
        <v>240</v>
      </c>
    </row>
    <row r="72" spans="1:51" s="18" customFormat="1" ht="15.75" x14ac:dyDescent="0.25">
      <c r="A72" s="52"/>
      <c r="B72" s="52"/>
      <c r="C72" s="52"/>
      <c r="D72" s="52"/>
      <c r="E72" s="123"/>
      <c r="F72" s="54"/>
      <c r="G72" s="54"/>
      <c r="H72" s="86"/>
      <c r="I72" s="55"/>
      <c r="J72" s="55"/>
      <c r="K72" s="55"/>
      <c r="L72" s="54"/>
      <c r="M72" s="54"/>
      <c r="N72" s="54"/>
      <c r="O72" s="54"/>
      <c r="P72" s="56"/>
      <c r="Q72" s="56"/>
      <c r="R72" s="56"/>
      <c r="S72" s="56"/>
      <c r="T72" s="357"/>
      <c r="U72" s="358"/>
      <c r="V72" s="358"/>
      <c r="W72" s="358"/>
      <c r="X72" s="358"/>
      <c r="Y72" s="359"/>
      <c r="Z72" s="359"/>
      <c r="AA72" s="359"/>
      <c r="AB72" s="359"/>
      <c r="AC72" s="358"/>
      <c r="AD72" s="358"/>
      <c r="AE72" s="358"/>
      <c r="AF72" s="358"/>
      <c r="AG72" s="360"/>
      <c r="AH72" s="360"/>
      <c r="AI72" s="360"/>
      <c r="AJ72" s="360"/>
      <c r="AK72" s="361"/>
      <c r="AL72" s="361"/>
      <c r="AM72" s="362"/>
      <c r="AN72" s="358"/>
      <c r="AO72" s="358"/>
      <c r="AP72" s="358"/>
      <c r="AQ72" s="358"/>
      <c r="AR72" s="358"/>
      <c r="AS72" s="358"/>
      <c r="AT72" s="358"/>
      <c r="AU72" s="358"/>
      <c r="AV72" s="363"/>
      <c r="AW72" s="123"/>
      <c r="AX72" s="366"/>
      <c r="AY72" s="365"/>
    </row>
    <row r="73" spans="1:51" s="18" customFormat="1" ht="15.75" x14ac:dyDescent="0.25">
      <c r="A73" s="52"/>
      <c r="B73" s="52"/>
      <c r="C73" s="52"/>
      <c r="D73" s="52"/>
      <c r="E73" s="123"/>
      <c r="F73" s="54"/>
      <c r="G73" s="54"/>
      <c r="H73" s="86"/>
      <c r="I73" s="55"/>
      <c r="J73" s="55"/>
      <c r="K73" s="55"/>
      <c r="L73" s="54"/>
      <c r="M73" s="54"/>
      <c r="N73" s="54"/>
      <c r="O73" s="54"/>
      <c r="P73" s="56"/>
      <c r="Q73" s="56"/>
      <c r="R73" s="56"/>
      <c r="S73" s="56"/>
      <c r="T73" s="357"/>
      <c r="U73" s="358"/>
      <c r="V73" s="358"/>
      <c r="W73" s="358"/>
      <c r="X73" s="358"/>
      <c r="Y73" s="359"/>
      <c r="Z73" s="359"/>
      <c r="AA73" s="359"/>
      <c r="AB73" s="359"/>
      <c r="AC73" s="358"/>
      <c r="AD73" s="358"/>
      <c r="AE73" s="358"/>
      <c r="AF73" s="358"/>
      <c r="AG73" s="360"/>
      <c r="AH73" s="360"/>
      <c r="AI73" s="360"/>
      <c r="AJ73" s="360"/>
      <c r="AK73" s="361"/>
      <c r="AL73" s="361"/>
      <c r="AM73" s="362"/>
      <c r="AN73" s="358"/>
      <c r="AO73" s="358"/>
      <c r="AP73" s="358"/>
      <c r="AQ73" s="358"/>
      <c r="AR73" s="358"/>
      <c r="AS73" s="358"/>
      <c r="AT73" s="358"/>
      <c r="AU73" s="358"/>
      <c r="AV73" s="363"/>
      <c r="AW73" s="123"/>
      <c r="AX73" s="366"/>
      <c r="AY73" s="365"/>
    </row>
    <row r="74" spans="1:51" s="18" customFormat="1" ht="15.75" x14ac:dyDescent="0.25">
      <c r="A74" s="52"/>
      <c r="B74" s="52"/>
      <c r="C74" s="52"/>
      <c r="D74" s="52"/>
      <c r="E74" s="123"/>
      <c r="F74" s="54"/>
      <c r="G74" s="54"/>
      <c r="H74" s="86"/>
      <c r="I74" s="55"/>
      <c r="J74" s="55"/>
      <c r="K74" s="55"/>
      <c r="L74" s="54"/>
      <c r="M74" s="54"/>
      <c r="N74" s="54"/>
      <c r="O74" s="54"/>
      <c r="P74" s="56"/>
      <c r="Q74" s="56"/>
      <c r="R74" s="56"/>
      <c r="S74" s="56"/>
      <c r="T74" s="357"/>
      <c r="U74" s="358"/>
      <c r="V74" s="358"/>
      <c r="W74" s="358"/>
      <c r="X74" s="358"/>
      <c r="Y74" s="359"/>
      <c r="Z74" s="359"/>
      <c r="AA74" s="359"/>
      <c r="AB74" s="359"/>
      <c r="AC74" s="358"/>
      <c r="AD74" s="358"/>
      <c r="AE74" s="358"/>
      <c r="AF74" s="358"/>
      <c r="AG74" s="360"/>
      <c r="AH74" s="360"/>
      <c r="AI74" s="360"/>
      <c r="AJ74" s="360"/>
      <c r="AK74" s="361"/>
      <c r="AL74" s="361"/>
      <c r="AM74" s="362"/>
      <c r="AN74" s="358"/>
      <c r="AO74" s="358"/>
      <c r="AP74" s="358"/>
      <c r="AQ74" s="358"/>
      <c r="AR74" s="358"/>
      <c r="AS74" s="358"/>
      <c r="AT74" s="358"/>
      <c r="AU74" s="358"/>
      <c r="AV74" s="363"/>
      <c r="AW74" s="123"/>
      <c r="AX74" s="366"/>
      <c r="AY74" s="365"/>
    </row>
    <row r="75" spans="1:51" s="18" customFormat="1" ht="15.75" x14ac:dyDescent="0.25">
      <c r="A75" s="52"/>
      <c r="B75" s="52"/>
      <c r="C75" s="52"/>
      <c r="D75" s="52"/>
      <c r="E75" s="123"/>
      <c r="F75" s="54"/>
      <c r="G75" s="54"/>
      <c r="H75" s="86"/>
      <c r="I75" s="55"/>
      <c r="J75" s="55"/>
      <c r="K75" s="55"/>
      <c r="L75" s="54"/>
      <c r="M75" s="54"/>
      <c r="N75" s="54"/>
      <c r="O75" s="54"/>
      <c r="P75" s="56"/>
      <c r="Q75" s="56"/>
      <c r="R75" s="56"/>
      <c r="S75" s="56"/>
      <c r="T75" s="357"/>
      <c r="U75" s="358"/>
      <c r="V75" s="358"/>
      <c r="W75" s="358"/>
      <c r="X75" s="358"/>
      <c r="Y75" s="359"/>
      <c r="Z75" s="359"/>
      <c r="AA75" s="359"/>
      <c r="AB75" s="359"/>
      <c r="AC75" s="358"/>
      <c r="AD75" s="358"/>
      <c r="AE75" s="358"/>
      <c r="AF75" s="358"/>
      <c r="AG75" s="360"/>
      <c r="AH75" s="360"/>
      <c r="AI75" s="360"/>
      <c r="AJ75" s="360"/>
      <c r="AK75" s="361"/>
      <c r="AL75" s="361"/>
      <c r="AM75" s="362"/>
      <c r="AN75" s="358"/>
      <c r="AO75" s="358"/>
      <c r="AP75" s="358"/>
      <c r="AQ75" s="358"/>
      <c r="AR75" s="358"/>
      <c r="AS75" s="358"/>
      <c r="AT75" s="358"/>
      <c r="AU75" s="358"/>
      <c r="AV75" s="363"/>
      <c r="AW75" s="123"/>
      <c r="AX75" s="366"/>
      <c r="AY75" s="365"/>
    </row>
    <row r="76" spans="1:51" s="18" customFormat="1" ht="15.75" x14ac:dyDescent="0.25">
      <c r="A76" s="52"/>
      <c r="B76" s="52"/>
      <c r="C76" s="52"/>
      <c r="D76" s="52"/>
      <c r="E76" s="123"/>
      <c r="F76" s="54"/>
      <c r="G76" s="54"/>
      <c r="H76" s="86"/>
      <c r="I76" s="55"/>
      <c r="J76" s="55"/>
      <c r="K76" s="55"/>
      <c r="L76" s="54"/>
      <c r="M76" s="54"/>
      <c r="N76" s="54"/>
      <c r="O76" s="54"/>
      <c r="P76" s="56"/>
      <c r="Q76" s="56"/>
      <c r="R76" s="56"/>
      <c r="S76" s="56"/>
      <c r="T76" s="357"/>
      <c r="U76" s="358"/>
      <c r="V76" s="358"/>
      <c r="W76" s="358"/>
      <c r="X76" s="358"/>
      <c r="Y76" s="359"/>
      <c r="Z76" s="359"/>
      <c r="AA76" s="359"/>
      <c r="AB76" s="359"/>
      <c r="AC76" s="358"/>
      <c r="AD76" s="358"/>
      <c r="AE76" s="358"/>
      <c r="AF76" s="358"/>
      <c r="AG76" s="360"/>
      <c r="AH76" s="360"/>
      <c r="AI76" s="360"/>
      <c r="AJ76" s="360"/>
      <c r="AK76" s="361"/>
      <c r="AL76" s="361"/>
      <c r="AM76" s="362"/>
      <c r="AN76" s="358"/>
      <c r="AO76" s="358"/>
      <c r="AP76" s="358"/>
      <c r="AQ76" s="358"/>
      <c r="AR76" s="358"/>
      <c r="AS76" s="358"/>
      <c r="AT76" s="358"/>
      <c r="AU76" s="358"/>
      <c r="AV76" s="363"/>
      <c r="AW76" s="123"/>
      <c r="AX76" s="366"/>
      <c r="AY76" s="365"/>
    </row>
    <row r="77" spans="1:51" s="18" customFormat="1" ht="15.75" x14ac:dyDescent="0.25">
      <c r="A77" s="52"/>
      <c r="B77" s="52"/>
      <c r="C77" s="52"/>
      <c r="D77" s="52"/>
      <c r="E77" s="123"/>
      <c r="F77" s="54"/>
      <c r="G77" s="54"/>
      <c r="H77" s="86"/>
      <c r="I77" s="55"/>
      <c r="J77" s="55"/>
      <c r="K77" s="55"/>
      <c r="L77" s="54"/>
      <c r="M77" s="54"/>
      <c r="N77" s="54"/>
      <c r="O77" s="54"/>
      <c r="P77" s="56"/>
      <c r="Q77" s="56"/>
      <c r="R77" s="56"/>
      <c r="S77" s="56"/>
      <c r="T77" s="357"/>
      <c r="U77" s="358"/>
      <c r="V77" s="358"/>
      <c r="W77" s="358"/>
      <c r="X77" s="358"/>
      <c r="Y77" s="359"/>
      <c r="Z77" s="359"/>
      <c r="AA77" s="359"/>
      <c r="AB77" s="359"/>
      <c r="AC77" s="358"/>
      <c r="AD77" s="358"/>
      <c r="AE77" s="358"/>
      <c r="AF77" s="358"/>
      <c r="AG77" s="360"/>
      <c r="AH77" s="360"/>
      <c r="AI77" s="360"/>
      <c r="AJ77" s="360"/>
      <c r="AK77" s="361"/>
      <c r="AL77" s="361"/>
      <c r="AM77" s="362"/>
      <c r="AN77" s="358"/>
      <c r="AO77" s="358"/>
      <c r="AP77" s="358"/>
      <c r="AQ77" s="358"/>
      <c r="AR77" s="358"/>
      <c r="AS77" s="358"/>
      <c r="AT77" s="358"/>
      <c r="AU77" s="358"/>
      <c r="AV77" s="363"/>
      <c r="AW77" s="123"/>
      <c r="AX77" s="366"/>
      <c r="AY77" s="365"/>
    </row>
    <row r="78" spans="1:51" s="18" customFormat="1" ht="54.75" customHeight="1" x14ac:dyDescent="0.25">
      <c r="A78" s="52" t="str">
        <f t="shared" si="8"/>
        <v>DQ35NT_D1+1</v>
      </c>
      <c r="B78" s="52" t="str">
        <f t="shared" si="9"/>
        <v>DQ35NT_D1+2</v>
      </c>
      <c r="C78" s="52" t="str">
        <f t="shared" si="10"/>
        <v>DQ35NT_D1+3</v>
      </c>
      <c r="D78" s="52" t="str">
        <f t="shared" si="11"/>
        <v>DQ35NT_D1+4</v>
      </c>
      <c r="E78" s="123" t="s">
        <v>2998</v>
      </c>
      <c r="F78" s="54"/>
      <c r="G78" s="54" t="s">
        <v>3457</v>
      </c>
      <c r="H78" s="86" t="s">
        <v>6399</v>
      </c>
      <c r="I78" s="55" t="s">
        <v>6386</v>
      </c>
      <c r="J78" s="55" t="s">
        <v>6399</v>
      </c>
      <c r="K78" s="55" t="s">
        <v>6395</v>
      </c>
      <c r="L78" s="54">
        <v>470</v>
      </c>
      <c r="M78" s="54">
        <v>230</v>
      </c>
      <c r="N78" s="54">
        <v>160</v>
      </c>
      <c r="O78" s="54">
        <v>130</v>
      </c>
      <c r="P78" s="56"/>
      <c r="Q78" s="56"/>
      <c r="R78" s="56"/>
      <c r="S78" s="56"/>
      <c r="T78" s="357" t="str">
        <f>G78</f>
        <v>DQ35NT_D1</v>
      </c>
      <c r="U78" s="358"/>
      <c r="V78" s="358"/>
      <c r="W78" s="358"/>
      <c r="X78" s="358"/>
      <c r="Y78" s="359"/>
      <c r="Z78" s="359"/>
      <c r="AA78" s="359"/>
      <c r="AB78" s="359"/>
      <c r="AC78" s="358"/>
      <c r="AD78" s="358"/>
      <c r="AE78" s="358"/>
      <c r="AF78" s="358"/>
      <c r="AG78" s="360"/>
      <c r="AH78" s="360"/>
      <c r="AI78" s="360"/>
      <c r="AJ78" s="360"/>
      <c r="AK78" s="361">
        <v>12.201949015593044</v>
      </c>
      <c r="AL78" s="361"/>
      <c r="AM78" s="362" t="e">
        <f>ROUNDDOWN(AK78*#REF!/#REF!,1)</f>
        <v>#REF!</v>
      </c>
      <c r="AN78" s="358" t="e">
        <f t="shared" si="12"/>
        <v>#REF!</v>
      </c>
      <c r="AO78" s="358" t="e">
        <f t="shared" si="12"/>
        <v>#REF!</v>
      </c>
      <c r="AP78" s="358" t="e">
        <f t="shared" si="12"/>
        <v>#REF!</v>
      </c>
      <c r="AQ78" s="358" t="e">
        <f t="shared" si="12"/>
        <v>#REF!</v>
      </c>
      <c r="AR78" s="358" t="e">
        <f t="shared" si="13"/>
        <v>#REF!</v>
      </c>
      <c r="AS78" s="358" t="e">
        <f t="shared" si="13"/>
        <v>#REF!</v>
      </c>
      <c r="AT78" s="358" t="e">
        <f t="shared" si="13"/>
        <v>#REF!</v>
      </c>
      <c r="AU78" s="358" t="e">
        <f t="shared" si="13"/>
        <v>#REF!</v>
      </c>
      <c r="AV78" s="363"/>
      <c r="AW78" s="123" t="s">
        <v>3456</v>
      </c>
      <c r="AX78" s="366"/>
      <c r="AY78" s="365">
        <v>240</v>
      </c>
    </row>
    <row r="79" spans="1:51" s="32" customFormat="1" ht="69" customHeight="1" x14ac:dyDescent="0.25">
      <c r="A79" s="52"/>
      <c r="B79" s="52"/>
      <c r="C79" s="52"/>
      <c r="D79" s="52"/>
      <c r="E79" s="88"/>
      <c r="F79" s="54"/>
      <c r="G79" s="55"/>
      <c r="H79" s="55"/>
      <c r="I79" s="55"/>
      <c r="J79" s="55"/>
      <c r="K79" s="55"/>
      <c r="L79" s="90"/>
      <c r="M79" s="89"/>
      <c r="N79" s="89"/>
      <c r="O79" s="89"/>
      <c r="P79" s="56"/>
      <c r="Q79" s="56"/>
      <c r="R79" s="56"/>
      <c r="S79" s="56"/>
      <c r="T79" s="57"/>
      <c r="U79" s="58"/>
      <c r="V79" s="58"/>
      <c r="W79" s="58"/>
      <c r="X79" s="58"/>
      <c r="Y79" s="59"/>
      <c r="Z79" s="59"/>
      <c r="AA79" s="59"/>
      <c r="AB79" s="59"/>
      <c r="AC79" s="58"/>
      <c r="AD79" s="58"/>
      <c r="AE79" s="58"/>
      <c r="AF79" s="58"/>
      <c r="AG79" s="60"/>
      <c r="AH79" s="60"/>
      <c r="AI79" s="60"/>
      <c r="AJ79" s="60"/>
      <c r="AK79" s="61"/>
      <c r="AL79" s="61"/>
      <c r="AM79" s="62"/>
      <c r="AN79" s="58"/>
      <c r="AO79" s="58"/>
      <c r="AP79" s="58"/>
      <c r="AQ79" s="58"/>
      <c r="AR79" s="58"/>
      <c r="AS79" s="58"/>
      <c r="AT79" s="58"/>
      <c r="AU79" s="58"/>
      <c r="AV79" s="63"/>
      <c r="AW79" s="88"/>
      <c r="AX79" s="64"/>
      <c r="AY79" s="65"/>
    </row>
    <row r="80" spans="1:51" s="32" customFormat="1" ht="69" customHeight="1" x14ac:dyDescent="0.25">
      <c r="A80" s="52"/>
      <c r="B80" s="52"/>
      <c r="C80" s="52"/>
      <c r="D80" s="52"/>
      <c r="E80" s="88"/>
      <c r="F80" s="54"/>
      <c r="G80" s="55"/>
      <c r="H80" s="55"/>
      <c r="I80" s="55"/>
      <c r="J80" s="55"/>
      <c r="K80" s="55"/>
      <c r="L80" s="90"/>
      <c r="M80" s="89"/>
      <c r="N80" s="89"/>
      <c r="O80" s="89"/>
      <c r="P80" s="56"/>
      <c r="Q80" s="56"/>
      <c r="R80" s="56"/>
      <c r="S80" s="56"/>
      <c r="T80" s="57"/>
      <c r="U80" s="58"/>
      <c r="V80" s="58"/>
      <c r="W80" s="58"/>
      <c r="X80" s="58"/>
      <c r="Y80" s="59"/>
      <c r="Z80" s="59"/>
      <c r="AA80" s="59"/>
      <c r="AB80" s="59"/>
      <c r="AC80" s="58"/>
      <c r="AD80" s="58"/>
      <c r="AE80" s="58"/>
      <c r="AF80" s="58"/>
      <c r="AG80" s="60"/>
      <c r="AH80" s="60"/>
      <c r="AI80" s="60"/>
      <c r="AJ80" s="60"/>
      <c r="AK80" s="61"/>
      <c r="AL80" s="61"/>
      <c r="AM80" s="62"/>
      <c r="AN80" s="58"/>
      <c r="AO80" s="58"/>
      <c r="AP80" s="58"/>
      <c r="AQ80" s="58"/>
      <c r="AR80" s="58"/>
      <c r="AS80" s="58"/>
      <c r="AT80" s="58"/>
      <c r="AU80" s="58"/>
      <c r="AV80" s="63"/>
      <c r="AW80" s="88"/>
      <c r="AX80" s="64"/>
      <c r="AY80" s="65"/>
    </row>
    <row r="81" spans="1:57" s="32" customFormat="1" ht="69" customHeight="1" x14ac:dyDescent="0.25">
      <c r="A81" s="52"/>
      <c r="B81" s="52"/>
      <c r="C81" s="52"/>
      <c r="D81" s="52"/>
      <c r="E81" s="88"/>
      <c r="F81" s="54"/>
      <c r="G81" s="55"/>
      <c r="H81" s="55"/>
      <c r="I81" s="55"/>
      <c r="J81" s="55"/>
      <c r="K81" s="55"/>
      <c r="L81" s="90"/>
      <c r="M81" s="89"/>
      <c r="N81" s="89"/>
      <c r="O81" s="89"/>
      <c r="P81" s="56"/>
      <c r="Q81" s="56"/>
      <c r="R81" s="56"/>
      <c r="S81" s="56"/>
      <c r="T81" s="57"/>
      <c r="U81" s="58"/>
      <c r="V81" s="58"/>
      <c r="W81" s="58"/>
      <c r="X81" s="58"/>
      <c r="Y81" s="59"/>
      <c r="Z81" s="59"/>
      <c r="AA81" s="59"/>
      <c r="AB81" s="59"/>
      <c r="AC81" s="58"/>
      <c r="AD81" s="58"/>
      <c r="AE81" s="58"/>
      <c r="AF81" s="58"/>
      <c r="AG81" s="60"/>
      <c r="AH81" s="60"/>
      <c r="AI81" s="60"/>
      <c r="AJ81" s="60"/>
      <c r="AK81" s="61"/>
      <c r="AL81" s="61"/>
      <c r="AM81" s="62"/>
      <c r="AN81" s="58"/>
      <c r="AO81" s="58"/>
      <c r="AP81" s="58"/>
      <c r="AQ81" s="58"/>
      <c r="AR81" s="58"/>
      <c r="AS81" s="58"/>
      <c r="AT81" s="58"/>
      <c r="AU81" s="58"/>
      <c r="AV81" s="63"/>
      <c r="AW81" s="88"/>
      <c r="AX81" s="64"/>
      <c r="AY81" s="65"/>
    </row>
    <row r="82" spans="1:57" s="32" customFormat="1" ht="69" customHeight="1" x14ac:dyDescent="0.25">
      <c r="A82" s="52"/>
      <c r="B82" s="52"/>
      <c r="C82" s="52"/>
      <c r="D82" s="52"/>
      <c r="E82" s="88"/>
      <c r="F82" s="54"/>
      <c r="G82" s="55"/>
      <c r="H82" s="55"/>
      <c r="I82" s="55"/>
      <c r="J82" s="55"/>
      <c r="K82" s="55"/>
      <c r="L82" s="90"/>
      <c r="M82" s="89"/>
      <c r="N82" s="89"/>
      <c r="O82" s="89"/>
      <c r="P82" s="56"/>
      <c r="Q82" s="56"/>
      <c r="R82" s="56"/>
      <c r="S82" s="56"/>
      <c r="T82" s="57"/>
      <c r="U82" s="58"/>
      <c r="V82" s="58"/>
      <c r="W82" s="58"/>
      <c r="X82" s="58"/>
      <c r="Y82" s="59"/>
      <c r="Z82" s="59"/>
      <c r="AA82" s="59"/>
      <c r="AB82" s="59"/>
      <c r="AC82" s="58"/>
      <c r="AD82" s="58"/>
      <c r="AE82" s="58"/>
      <c r="AF82" s="58"/>
      <c r="AG82" s="60"/>
      <c r="AH82" s="60"/>
      <c r="AI82" s="60"/>
      <c r="AJ82" s="60"/>
      <c r="AK82" s="61"/>
      <c r="AL82" s="61"/>
      <c r="AM82" s="62"/>
      <c r="AN82" s="58"/>
      <c r="AO82" s="58"/>
      <c r="AP82" s="58"/>
      <c r="AQ82" s="58"/>
      <c r="AR82" s="58"/>
      <c r="AS82" s="58"/>
      <c r="AT82" s="58"/>
      <c r="AU82" s="58"/>
      <c r="AV82" s="63"/>
      <c r="AW82" s="88"/>
      <c r="AX82" s="64"/>
      <c r="AY82" s="65"/>
    </row>
    <row r="83" spans="1:57" s="32" customFormat="1" ht="69" customHeight="1" x14ac:dyDescent="0.25">
      <c r="A83" s="52"/>
      <c r="B83" s="52"/>
      <c r="C83" s="52"/>
      <c r="D83" s="52"/>
      <c r="E83" s="88"/>
      <c r="F83" s="54"/>
      <c r="G83" s="55"/>
      <c r="H83" s="55"/>
      <c r="I83" s="55"/>
      <c r="J83" s="55"/>
      <c r="K83" s="55"/>
      <c r="L83" s="90"/>
      <c r="M83" s="89"/>
      <c r="N83" s="89"/>
      <c r="O83" s="89"/>
      <c r="P83" s="56"/>
      <c r="Q83" s="56"/>
      <c r="R83" s="56"/>
      <c r="S83" s="56"/>
      <c r="T83" s="57"/>
      <c r="U83" s="58"/>
      <c r="V83" s="58"/>
      <c r="W83" s="58"/>
      <c r="X83" s="58"/>
      <c r="Y83" s="59"/>
      <c r="Z83" s="59"/>
      <c r="AA83" s="59"/>
      <c r="AB83" s="59"/>
      <c r="AC83" s="58"/>
      <c r="AD83" s="58"/>
      <c r="AE83" s="58"/>
      <c r="AF83" s="58"/>
      <c r="AG83" s="60"/>
      <c r="AH83" s="60"/>
      <c r="AI83" s="60"/>
      <c r="AJ83" s="60"/>
      <c r="AK83" s="61"/>
      <c r="AL83" s="61"/>
      <c r="AM83" s="62"/>
      <c r="AN83" s="58"/>
      <c r="AO83" s="58"/>
      <c r="AP83" s="58"/>
      <c r="AQ83" s="58"/>
      <c r="AR83" s="58"/>
      <c r="AS83" s="58"/>
      <c r="AT83" s="58"/>
      <c r="AU83" s="58"/>
      <c r="AV83" s="63"/>
      <c r="AW83" s="88"/>
      <c r="AX83" s="64"/>
      <c r="AY83" s="65"/>
    </row>
    <row r="84" spans="1:57" s="32" customFormat="1" ht="69" customHeight="1" x14ac:dyDescent="0.25">
      <c r="A84" s="52"/>
      <c r="B84" s="52"/>
      <c r="C84" s="52"/>
      <c r="D84" s="52"/>
      <c r="E84" s="88"/>
      <c r="F84" s="54"/>
      <c r="G84" s="55"/>
      <c r="H84" s="55"/>
      <c r="I84" s="55"/>
      <c r="J84" s="55"/>
      <c r="K84" s="55"/>
      <c r="L84" s="90"/>
      <c r="M84" s="89"/>
      <c r="N84" s="89"/>
      <c r="O84" s="89"/>
      <c r="P84" s="56"/>
      <c r="Q84" s="56"/>
      <c r="R84" s="56"/>
      <c r="S84" s="56"/>
      <c r="T84" s="57"/>
      <c r="U84" s="58"/>
      <c r="V84" s="58"/>
      <c r="W84" s="58"/>
      <c r="X84" s="58"/>
      <c r="Y84" s="59"/>
      <c r="Z84" s="59"/>
      <c r="AA84" s="59"/>
      <c r="AB84" s="59"/>
      <c r="AC84" s="58"/>
      <c r="AD84" s="58"/>
      <c r="AE84" s="58"/>
      <c r="AF84" s="58"/>
      <c r="AG84" s="60"/>
      <c r="AH84" s="60"/>
      <c r="AI84" s="60"/>
      <c r="AJ84" s="60"/>
      <c r="AK84" s="61"/>
      <c r="AL84" s="61"/>
      <c r="AM84" s="62"/>
      <c r="AN84" s="58"/>
      <c r="AO84" s="58"/>
      <c r="AP84" s="58"/>
      <c r="AQ84" s="58"/>
      <c r="AR84" s="58"/>
      <c r="AS84" s="58"/>
      <c r="AT84" s="58"/>
      <c r="AU84" s="58"/>
      <c r="AV84" s="63"/>
      <c r="AW84" s="88"/>
      <c r="AX84" s="64"/>
      <c r="AY84" s="65"/>
    </row>
    <row r="85" spans="1:57" s="103" customFormat="1" ht="35.1" customHeight="1" x14ac:dyDescent="0.25">
      <c r="A85" s="82"/>
      <c r="B85" s="82"/>
      <c r="C85" s="82"/>
      <c r="D85" s="82"/>
      <c r="E85" s="32"/>
      <c r="F85" s="110"/>
      <c r="G85" s="111"/>
      <c r="H85" s="30"/>
      <c r="I85" s="112"/>
      <c r="J85" s="113"/>
      <c r="K85" s="112"/>
      <c r="L85" s="114"/>
      <c r="M85" s="114"/>
      <c r="N85" s="115"/>
      <c r="O85" s="115"/>
      <c r="P85" s="114"/>
      <c r="Q85" s="114"/>
      <c r="R85" s="114"/>
      <c r="S85" s="114"/>
      <c r="T85" s="105"/>
      <c r="U85" s="105"/>
      <c r="V85" s="105"/>
      <c r="W85" s="105"/>
      <c r="X85" s="116"/>
      <c r="Y85" s="116"/>
      <c r="Z85" s="116"/>
      <c r="AA85" s="116"/>
      <c r="AB85" s="105"/>
      <c r="AC85" s="105"/>
      <c r="AD85" s="105"/>
      <c r="AE85" s="105"/>
      <c r="AF85" s="116"/>
      <c r="AG85" s="116"/>
      <c r="AH85" s="116"/>
      <c r="AI85" s="116"/>
      <c r="AJ85" s="117"/>
      <c r="AK85" s="118"/>
      <c r="AL85" s="118"/>
      <c r="AM85" s="119"/>
      <c r="AN85" s="119"/>
      <c r="AO85" s="119"/>
      <c r="AP85" s="119"/>
      <c r="AQ85" s="120"/>
      <c r="AR85" s="120"/>
      <c r="AS85" s="120"/>
      <c r="AT85" s="120"/>
      <c r="AU85" s="121"/>
      <c r="AV85" s="116"/>
      <c r="AW85" s="104"/>
      <c r="AX85" s="104"/>
      <c r="AY85" s="104"/>
      <c r="AZ85" s="104"/>
      <c r="BA85" s="105"/>
      <c r="BB85" s="105"/>
      <c r="BC85" s="105"/>
      <c r="BD85" s="105"/>
      <c r="BE85" s="102"/>
    </row>
    <row r="86" spans="1:57" s="103" customFormat="1" ht="35.1" customHeight="1" x14ac:dyDescent="0.25">
      <c r="A86" s="82"/>
      <c r="B86" s="82"/>
      <c r="C86" s="82"/>
      <c r="D86" s="82"/>
      <c r="E86" s="32"/>
      <c r="F86" s="110"/>
      <c r="G86" s="111"/>
      <c r="H86" s="30"/>
      <c r="I86" s="112"/>
      <c r="J86" s="113"/>
      <c r="K86" s="112"/>
      <c r="L86" s="114"/>
      <c r="M86" s="114"/>
      <c r="N86" s="115"/>
      <c r="O86" s="115"/>
      <c r="P86" s="114"/>
      <c r="Q86" s="114"/>
      <c r="R86" s="114"/>
      <c r="S86" s="114"/>
      <c r="T86" s="105"/>
      <c r="U86" s="105"/>
      <c r="V86" s="105"/>
      <c r="W86" s="105"/>
      <c r="X86" s="116"/>
      <c r="Y86" s="116"/>
      <c r="Z86" s="116"/>
      <c r="AA86" s="116"/>
      <c r="AB86" s="105"/>
      <c r="AC86" s="105"/>
      <c r="AD86" s="105"/>
      <c r="AE86" s="105"/>
      <c r="AF86" s="116"/>
      <c r="AG86" s="116"/>
      <c r="AH86" s="116"/>
      <c r="AI86" s="116"/>
      <c r="AJ86" s="117"/>
      <c r="AK86" s="118"/>
      <c r="AL86" s="118"/>
      <c r="AM86" s="119"/>
      <c r="AN86" s="119"/>
      <c r="AO86" s="119"/>
      <c r="AP86" s="119"/>
      <c r="AQ86" s="120"/>
      <c r="AR86" s="120"/>
      <c r="AS86" s="120"/>
      <c r="AT86" s="120"/>
      <c r="AU86" s="121"/>
      <c r="AV86" s="116"/>
      <c r="AW86" s="104"/>
      <c r="AX86" s="104"/>
      <c r="AY86" s="104"/>
      <c r="AZ86" s="104"/>
      <c r="BA86" s="105"/>
      <c r="BB86" s="105"/>
      <c r="BC86" s="105"/>
      <c r="BD86" s="105"/>
      <c r="BE86" s="102"/>
    </row>
    <row r="87" spans="1:57" s="103" customFormat="1" ht="35.1" customHeight="1" x14ac:dyDescent="0.25">
      <c r="A87" s="82"/>
      <c r="B87" s="82"/>
      <c r="C87" s="82"/>
      <c r="D87" s="82"/>
      <c r="E87" s="32"/>
      <c r="F87" s="110"/>
      <c r="G87" s="111"/>
      <c r="H87" s="30"/>
      <c r="I87" s="112"/>
      <c r="J87" s="113"/>
      <c r="K87" s="112"/>
      <c r="L87" s="114"/>
      <c r="M87" s="114"/>
      <c r="N87" s="115"/>
      <c r="O87" s="115"/>
      <c r="P87" s="114"/>
      <c r="Q87" s="114"/>
      <c r="R87" s="114"/>
      <c r="S87" s="114"/>
      <c r="T87" s="105"/>
      <c r="U87" s="105"/>
      <c r="V87" s="105"/>
      <c r="W87" s="105"/>
      <c r="X87" s="116"/>
      <c r="Y87" s="116"/>
      <c r="Z87" s="116"/>
      <c r="AA87" s="116"/>
      <c r="AB87" s="105"/>
      <c r="AC87" s="105"/>
      <c r="AD87" s="105"/>
      <c r="AE87" s="105"/>
      <c r="AF87" s="116"/>
      <c r="AG87" s="116"/>
      <c r="AH87" s="116"/>
      <c r="AI87" s="116"/>
      <c r="AJ87" s="117"/>
      <c r="AK87" s="118"/>
      <c r="AL87" s="118"/>
      <c r="AM87" s="119"/>
      <c r="AN87" s="119"/>
      <c r="AO87" s="119"/>
      <c r="AP87" s="119"/>
      <c r="AQ87" s="120"/>
      <c r="AR87" s="120"/>
      <c r="AS87" s="120"/>
      <c r="AT87" s="120"/>
      <c r="AU87" s="121"/>
      <c r="AV87" s="116"/>
      <c r="AW87" s="104"/>
      <c r="AX87" s="104"/>
      <c r="AY87" s="104"/>
      <c r="AZ87" s="104"/>
      <c r="BA87" s="105"/>
      <c r="BB87" s="105"/>
      <c r="BC87" s="105"/>
      <c r="BD87" s="105"/>
      <c r="BE87" s="102"/>
    </row>
    <row r="88" spans="1:57" s="103" customFormat="1" ht="35.1" customHeight="1" x14ac:dyDescent="0.25">
      <c r="A88" s="82"/>
      <c r="B88" s="82"/>
      <c r="C88" s="82"/>
      <c r="D88" s="82"/>
      <c r="E88" s="32"/>
      <c r="F88" s="110"/>
      <c r="G88" s="111"/>
      <c r="H88" s="30"/>
      <c r="I88" s="112"/>
      <c r="J88" s="113"/>
      <c r="K88" s="112"/>
      <c r="L88" s="114"/>
      <c r="M88" s="114"/>
      <c r="N88" s="115"/>
      <c r="O88" s="115"/>
      <c r="P88" s="114"/>
      <c r="Q88" s="114"/>
      <c r="R88" s="114"/>
      <c r="S88" s="114"/>
      <c r="T88" s="105"/>
      <c r="U88" s="105"/>
      <c r="V88" s="105"/>
      <c r="W88" s="105"/>
      <c r="X88" s="116"/>
      <c r="Y88" s="116"/>
      <c r="Z88" s="116"/>
      <c r="AA88" s="116"/>
      <c r="AB88" s="105"/>
      <c r="AC88" s="105"/>
      <c r="AD88" s="105"/>
      <c r="AE88" s="105"/>
      <c r="AF88" s="116"/>
      <c r="AG88" s="116"/>
      <c r="AH88" s="116"/>
      <c r="AI88" s="116"/>
      <c r="AJ88" s="117"/>
      <c r="AK88" s="118"/>
      <c r="AL88" s="118"/>
      <c r="AM88" s="119"/>
      <c r="AN88" s="119"/>
      <c r="AO88" s="119"/>
      <c r="AP88" s="119"/>
      <c r="AQ88" s="120"/>
      <c r="AR88" s="120"/>
      <c r="AS88" s="120"/>
      <c r="AT88" s="120"/>
      <c r="AU88" s="121"/>
      <c r="AV88" s="116"/>
      <c r="AW88" s="104"/>
      <c r="AX88" s="104"/>
      <c r="AY88" s="104"/>
      <c r="AZ88" s="104"/>
      <c r="BA88" s="105"/>
      <c r="BB88" s="105"/>
      <c r="BC88" s="105"/>
      <c r="BD88" s="105"/>
      <c r="BE88" s="102"/>
    </row>
    <row r="89" spans="1:57" s="103" customFormat="1" ht="35.1" customHeight="1" x14ac:dyDescent="0.25">
      <c r="A89" s="82"/>
      <c r="B89" s="82"/>
      <c r="C89" s="82"/>
      <c r="D89" s="82"/>
      <c r="E89" s="32"/>
      <c r="F89" s="110"/>
      <c r="G89" s="111"/>
      <c r="H89" s="30"/>
      <c r="I89" s="112"/>
      <c r="J89" s="113"/>
      <c r="K89" s="112"/>
      <c r="L89" s="114"/>
      <c r="M89" s="114"/>
      <c r="N89" s="115"/>
      <c r="O89" s="115"/>
      <c r="P89" s="114"/>
      <c r="Q89" s="114"/>
      <c r="R89" s="114"/>
      <c r="S89" s="114"/>
      <c r="T89" s="105"/>
      <c r="U89" s="105"/>
      <c r="V89" s="105"/>
      <c r="W89" s="105"/>
      <c r="X89" s="116"/>
      <c r="Y89" s="116"/>
      <c r="Z89" s="116"/>
      <c r="AA89" s="116"/>
      <c r="AB89" s="105"/>
      <c r="AC89" s="105"/>
      <c r="AD89" s="105"/>
      <c r="AE89" s="105"/>
      <c r="AF89" s="116"/>
      <c r="AG89" s="116"/>
      <c r="AH89" s="116"/>
      <c r="AI89" s="116"/>
      <c r="AJ89" s="117"/>
      <c r="AK89" s="118"/>
      <c r="AL89" s="118"/>
      <c r="AM89" s="119"/>
      <c r="AN89" s="119"/>
      <c r="AO89" s="119"/>
      <c r="AP89" s="119"/>
      <c r="AQ89" s="120"/>
      <c r="AR89" s="120"/>
      <c r="AS89" s="120"/>
      <c r="AT89" s="120"/>
      <c r="AU89" s="121"/>
      <c r="AV89" s="116"/>
      <c r="AW89" s="104"/>
      <c r="AX89" s="104"/>
      <c r="AY89" s="104"/>
      <c r="AZ89" s="104"/>
      <c r="BA89" s="105"/>
      <c r="BB89" s="105"/>
      <c r="BC89" s="105"/>
      <c r="BD89" s="105"/>
      <c r="BE89" s="102"/>
    </row>
    <row r="90" spans="1:57" s="103" customFormat="1" ht="35.1" customHeight="1" x14ac:dyDescent="0.25">
      <c r="A90" s="82"/>
      <c r="B90" s="82"/>
      <c r="C90" s="82"/>
      <c r="D90" s="82"/>
      <c r="E90" s="32"/>
      <c r="F90" s="110"/>
      <c r="G90" s="111"/>
      <c r="H90" s="30"/>
      <c r="I90" s="112"/>
      <c r="J90" s="113"/>
      <c r="K90" s="112"/>
      <c r="L90" s="114"/>
      <c r="M90" s="114"/>
      <c r="N90" s="115"/>
      <c r="O90" s="115"/>
      <c r="P90" s="114"/>
      <c r="Q90" s="114"/>
      <c r="R90" s="114"/>
      <c r="S90" s="114"/>
      <c r="T90" s="105"/>
      <c r="U90" s="105"/>
      <c r="V90" s="105"/>
      <c r="W90" s="105"/>
      <c r="X90" s="116"/>
      <c r="Y90" s="116"/>
      <c r="Z90" s="116"/>
      <c r="AA90" s="116"/>
      <c r="AB90" s="105"/>
      <c r="AC90" s="105"/>
      <c r="AD90" s="105"/>
      <c r="AE90" s="105"/>
      <c r="AF90" s="116"/>
      <c r="AG90" s="116"/>
      <c r="AH90" s="116"/>
      <c r="AI90" s="116"/>
      <c r="AJ90" s="117"/>
      <c r="AK90" s="118"/>
      <c r="AL90" s="118"/>
      <c r="AM90" s="119"/>
      <c r="AN90" s="119"/>
      <c r="AO90" s="119"/>
      <c r="AP90" s="119"/>
      <c r="AQ90" s="120"/>
      <c r="AR90" s="120"/>
      <c r="AS90" s="120"/>
      <c r="AT90" s="120"/>
      <c r="AU90" s="121"/>
      <c r="AV90" s="116"/>
      <c r="AW90" s="104"/>
      <c r="AX90" s="104"/>
      <c r="AY90" s="104"/>
      <c r="AZ90" s="104"/>
      <c r="BA90" s="105"/>
      <c r="BB90" s="105"/>
      <c r="BC90" s="105"/>
      <c r="BD90" s="105"/>
      <c r="BE90" s="102"/>
    </row>
  </sheetData>
  <autoFilter ref="A1:BG84"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S108"/>
  <sheetViews>
    <sheetView view="pageBreakPreview" topLeftCell="A3" zoomScale="70" zoomScaleNormal="70" zoomScaleSheetLayoutView="70" workbookViewId="0">
      <selection activeCell="B3" sqref="B1:B104857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3.5703125" style="5" customWidth="1"/>
    <col min="7" max="8" width="13" style="370" customWidth="1"/>
    <col min="9" max="11" width="13" style="372" customWidth="1"/>
    <col min="12" max="12" width="11.7109375" style="5" customWidth="1"/>
    <col min="13" max="14" width="13" style="370" customWidth="1"/>
    <col min="15" max="200" width="9.140625" style="6"/>
    <col min="201" max="204" width="0" style="6" hidden="1" customWidth="1"/>
    <col min="205" max="205" width="6.5703125" style="6" customWidth="1"/>
    <col min="206" max="206" width="5.42578125" style="6" customWidth="1"/>
    <col min="207" max="207" width="12.5703125" style="6" customWidth="1"/>
    <col min="208" max="208" width="61.85546875" style="6" customWidth="1"/>
    <col min="209" max="209" width="32.5703125" style="6" customWidth="1"/>
    <col min="210" max="210" width="23.5703125" style="6" customWidth="1"/>
    <col min="211" max="211" width="35.28515625" style="6" customWidth="1"/>
    <col min="212" max="212" width="8.5703125" style="6" customWidth="1"/>
    <col min="213" max="214" width="8.140625" style="6" customWidth="1"/>
    <col min="215" max="215" width="7.7109375" style="6" customWidth="1"/>
    <col min="216" max="258" width="0" style="6" hidden="1" customWidth="1"/>
    <col min="259" max="259" width="14.85546875" style="6" bestFit="1" customWidth="1"/>
    <col min="260" max="260" width="12.5703125" style="6" bestFit="1" customWidth="1"/>
    <col min="261" max="456" width="9.140625" style="6"/>
    <col min="457" max="460" width="0" style="6" hidden="1" customWidth="1"/>
    <col min="461" max="461" width="6.5703125" style="6" customWidth="1"/>
    <col min="462" max="462" width="5.42578125" style="6" customWidth="1"/>
    <col min="463" max="463" width="12.5703125" style="6" customWidth="1"/>
    <col min="464" max="464" width="61.85546875" style="6" customWidth="1"/>
    <col min="465" max="465" width="32.5703125" style="6" customWidth="1"/>
    <col min="466" max="466" width="23.5703125" style="6" customWidth="1"/>
    <col min="467" max="467" width="35.28515625" style="6" customWidth="1"/>
    <col min="468" max="468" width="8.5703125" style="6" customWidth="1"/>
    <col min="469" max="470" width="8.140625" style="6" customWidth="1"/>
    <col min="471" max="471" width="7.7109375" style="6" customWidth="1"/>
    <col min="472" max="514" width="0" style="6" hidden="1" customWidth="1"/>
    <col min="515" max="515" width="14.85546875" style="6" bestFit="1" customWidth="1"/>
    <col min="516" max="516" width="12.5703125" style="6" bestFit="1" customWidth="1"/>
    <col min="517" max="712" width="9.140625" style="6"/>
    <col min="713" max="716" width="0" style="6" hidden="1" customWidth="1"/>
    <col min="717" max="717" width="6.5703125" style="6" customWidth="1"/>
    <col min="718" max="718" width="5.42578125" style="6" customWidth="1"/>
    <col min="719" max="719" width="12.5703125" style="6" customWidth="1"/>
    <col min="720" max="720" width="61.85546875" style="6" customWidth="1"/>
    <col min="721" max="721" width="32.5703125" style="6" customWidth="1"/>
    <col min="722" max="722" width="23.5703125" style="6" customWidth="1"/>
    <col min="723" max="723" width="35.28515625" style="6" customWidth="1"/>
    <col min="724" max="724" width="8.5703125" style="6" customWidth="1"/>
    <col min="725" max="726" width="8.140625" style="6" customWidth="1"/>
    <col min="727" max="727" width="7.7109375" style="6" customWidth="1"/>
    <col min="728" max="770" width="0" style="6" hidden="1" customWidth="1"/>
    <col min="771" max="771" width="14.85546875" style="6" bestFit="1" customWidth="1"/>
    <col min="772" max="772" width="12.5703125" style="6" bestFit="1" customWidth="1"/>
    <col min="773" max="968" width="9.140625" style="6"/>
    <col min="969" max="972" width="0" style="6" hidden="1" customWidth="1"/>
    <col min="973" max="973" width="6.5703125" style="6" customWidth="1"/>
    <col min="974" max="974" width="5.42578125" style="6" customWidth="1"/>
    <col min="975" max="975" width="12.5703125" style="6" customWidth="1"/>
    <col min="976" max="976" width="61.85546875" style="6" customWidth="1"/>
    <col min="977" max="977" width="32.5703125" style="6" customWidth="1"/>
    <col min="978" max="978" width="23.5703125" style="6" customWidth="1"/>
    <col min="979" max="979" width="35.28515625" style="6" customWidth="1"/>
    <col min="980" max="980" width="8.5703125" style="6" customWidth="1"/>
    <col min="981" max="982" width="8.140625" style="6" customWidth="1"/>
    <col min="983" max="983" width="7.7109375" style="6" customWidth="1"/>
    <col min="984" max="1026" width="0" style="6" hidden="1" customWidth="1"/>
    <col min="1027" max="1027" width="14.85546875" style="6" bestFit="1" customWidth="1"/>
    <col min="1028" max="1028" width="12.5703125" style="6" bestFit="1" customWidth="1"/>
    <col min="1029" max="1224" width="9.140625" style="6"/>
    <col min="1225" max="1228" width="0" style="6" hidden="1" customWidth="1"/>
    <col min="1229" max="1229" width="6.5703125" style="6" customWidth="1"/>
    <col min="1230" max="1230" width="5.42578125" style="6" customWidth="1"/>
    <col min="1231" max="1231" width="12.5703125" style="6" customWidth="1"/>
    <col min="1232" max="1232" width="61.85546875" style="6" customWidth="1"/>
    <col min="1233" max="1233" width="32.5703125" style="6" customWidth="1"/>
    <col min="1234" max="1234" width="23.5703125" style="6" customWidth="1"/>
    <col min="1235" max="1235" width="35.28515625" style="6" customWidth="1"/>
    <col min="1236" max="1236" width="8.5703125" style="6" customWidth="1"/>
    <col min="1237" max="1238" width="8.140625" style="6" customWidth="1"/>
    <col min="1239" max="1239" width="7.7109375" style="6" customWidth="1"/>
    <col min="1240" max="1282" width="0" style="6" hidden="1" customWidth="1"/>
    <col min="1283" max="1283" width="14.85546875" style="6" bestFit="1" customWidth="1"/>
    <col min="1284" max="1284" width="12.5703125" style="6" bestFit="1" customWidth="1"/>
    <col min="1285" max="1480" width="9.140625" style="6"/>
    <col min="1481" max="1484" width="0" style="6" hidden="1" customWidth="1"/>
    <col min="1485" max="1485" width="6.5703125" style="6" customWidth="1"/>
    <col min="1486" max="1486" width="5.42578125" style="6" customWidth="1"/>
    <col min="1487" max="1487" width="12.5703125" style="6" customWidth="1"/>
    <col min="1488" max="1488" width="61.85546875" style="6" customWidth="1"/>
    <col min="1489" max="1489" width="32.5703125" style="6" customWidth="1"/>
    <col min="1490" max="1490" width="23.5703125" style="6" customWidth="1"/>
    <col min="1491" max="1491" width="35.28515625" style="6" customWidth="1"/>
    <col min="1492" max="1492" width="8.5703125" style="6" customWidth="1"/>
    <col min="1493" max="1494" width="8.140625" style="6" customWidth="1"/>
    <col min="1495" max="1495" width="7.7109375" style="6" customWidth="1"/>
    <col min="1496" max="1538" width="0" style="6" hidden="1" customWidth="1"/>
    <col min="1539" max="1539" width="14.85546875" style="6" bestFit="1" customWidth="1"/>
    <col min="1540" max="1540" width="12.5703125" style="6" bestFit="1" customWidth="1"/>
    <col min="1541" max="1736" width="9.140625" style="6"/>
    <col min="1737" max="1740" width="0" style="6" hidden="1" customWidth="1"/>
    <col min="1741" max="1741" width="6.5703125" style="6" customWidth="1"/>
    <col min="1742" max="1742" width="5.42578125" style="6" customWidth="1"/>
    <col min="1743" max="1743" width="12.5703125" style="6" customWidth="1"/>
    <col min="1744" max="1744" width="61.85546875" style="6" customWidth="1"/>
    <col min="1745" max="1745" width="32.5703125" style="6" customWidth="1"/>
    <col min="1746" max="1746" width="23.5703125" style="6" customWidth="1"/>
    <col min="1747" max="1747" width="35.28515625" style="6" customWidth="1"/>
    <col min="1748" max="1748" width="8.5703125" style="6" customWidth="1"/>
    <col min="1749" max="1750" width="8.140625" style="6" customWidth="1"/>
    <col min="1751" max="1751" width="7.7109375" style="6" customWidth="1"/>
    <col min="1752" max="1794" width="0" style="6" hidden="1" customWidth="1"/>
    <col min="1795" max="1795" width="14.85546875" style="6" bestFit="1" customWidth="1"/>
    <col min="1796" max="1796" width="12.5703125" style="6" bestFit="1" customWidth="1"/>
    <col min="1797" max="1992" width="9.140625" style="6"/>
    <col min="1993" max="1996" width="0" style="6" hidden="1" customWidth="1"/>
    <col min="1997" max="1997" width="6.5703125" style="6" customWidth="1"/>
    <col min="1998" max="1998" width="5.42578125" style="6" customWidth="1"/>
    <col min="1999" max="1999" width="12.5703125" style="6" customWidth="1"/>
    <col min="2000" max="2000" width="61.85546875" style="6" customWidth="1"/>
    <col min="2001" max="2001" width="32.5703125" style="6" customWidth="1"/>
    <col min="2002" max="2002" width="23.5703125" style="6" customWidth="1"/>
    <col min="2003" max="2003" width="35.28515625" style="6" customWidth="1"/>
    <col min="2004" max="2004" width="8.5703125" style="6" customWidth="1"/>
    <col min="2005" max="2006" width="8.140625" style="6" customWidth="1"/>
    <col min="2007" max="2007" width="7.7109375" style="6" customWidth="1"/>
    <col min="2008" max="2050" width="0" style="6" hidden="1" customWidth="1"/>
    <col min="2051" max="2051" width="14.85546875" style="6" bestFit="1" customWidth="1"/>
    <col min="2052" max="2052" width="12.5703125" style="6" bestFit="1" customWidth="1"/>
    <col min="2053" max="2248" width="9.140625" style="6"/>
    <col min="2249" max="2252" width="0" style="6" hidden="1" customWidth="1"/>
    <col min="2253" max="2253" width="6.5703125" style="6" customWidth="1"/>
    <col min="2254" max="2254" width="5.42578125" style="6" customWidth="1"/>
    <col min="2255" max="2255" width="12.5703125" style="6" customWidth="1"/>
    <col min="2256" max="2256" width="61.85546875" style="6" customWidth="1"/>
    <col min="2257" max="2257" width="32.5703125" style="6" customWidth="1"/>
    <col min="2258" max="2258" width="23.5703125" style="6" customWidth="1"/>
    <col min="2259" max="2259" width="35.28515625" style="6" customWidth="1"/>
    <col min="2260" max="2260" width="8.5703125" style="6" customWidth="1"/>
    <col min="2261" max="2262" width="8.140625" style="6" customWidth="1"/>
    <col min="2263" max="2263" width="7.7109375" style="6" customWidth="1"/>
    <col min="2264" max="2306" width="0" style="6" hidden="1" customWidth="1"/>
    <col min="2307" max="2307" width="14.85546875" style="6" bestFit="1" customWidth="1"/>
    <col min="2308" max="2308" width="12.5703125" style="6" bestFit="1" customWidth="1"/>
    <col min="2309" max="2504" width="9.140625" style="6"/>
    <col min="2505" max="2508" width="0" style="6" hidden="1" customWidth="1"/>
    <col min="2509" max="2509" width="6.5703125" style="6" customWidth="1"/>
    <col min="2510" max="2510" width="5.42578125" style="6" customWidth="1"/>
    <col min="2511" max="2511" width="12.5703125" style="6" customWidth="1"/>
    <col min="2512" max="2512" width="61.85546875" style="6" customWidth="1"/>
    <col min="2513" max="2513" width="32.5703125" style="6" customWidth="1"/>
    <col min="2514" max="2514" width="23.5703125" style="6" customWidth="1"/>
    <col min="2515" max="2515" width="35.28515625" style="6" customWidth="1"/>
    <col min="2516" max="2516" width="8.5703125" style="6" customWidth="1"/>
    <col min="2517" max="2518" width="8.140625" style="6" customWidth="1"/>
    <col min="2519" max="2519" width="7.7109375" style="6" customWidth="1"/>
    <col min="2520" max="2562" width="0" style="6" hidden="1" customWidth="1"/>
    <col min="2563" max="2563" width="14.85546875" style="6" bestFit="1" customWidth="1"/>
    <col min="2564" max="2564" width="12.5703125" style="6" bestFit="1" customWidth="1"/>
    <col min="2565" max="2760" width="9.140625" style="6"/>
    <col min="2761" max="2764" width="0" style="6" hidden="1" customWidth="1"/>
    <col min="2765" max="2765" width="6.5703125" style="6" customWidth="1"/>
    <col min="2766" max="2766" width="5.42578125" style="6" customWidth="1"/>
    <col min="2767" max="2767" width="12.5703125" style="6" customWidth="1"/>
    <col min="2768" max="2768" width="61.85546875" style="6" customWidth="1"/>
    <col min="2769" max="2769" width="32.5703125" style="6" customWidth="1"/>
    <col min="2770" max="2770" width="23.5703125" style="6" customWidth="1"/>
    <col min="2771" max="2771" width="35.28515625" style="6" customWidth="1"/>
    <col min="2772" max="2772" width="8.5703125" style="6" customWidth="1"/>
    <col min="2773" max="2774" width="8.140625" style="6" customWidth="1"/>
    <col min="2775" max="2775" width="7.7109375" style="6" customWidth="1"/>
    <col min="2776" max="2818" width="0" style="6" hidden="1" customWidth="1"/>
    <col min="2819" max="2819" width="14.85546875" style="6" bestFit="1" customWidth="1"/>
    <col min="2820" max="2820" width="12.5703125" style="6" bestFit="1" customWidth="1"/>
    <col min="2821" max="3016" width="9.140625" style="6"/>
    <col min="3017" max="3020" width="0" style="6" hidden="1" customWidth="1"/>
    <col min="3021" max="3021" width="6.5703125" style="6" customWidth="1"/>
    <col min="3022" max="3022" width="5.42578125" style="6" customWidth="1"/>
    <col min="3023" max="3023" width="12.5703125" style="6" customWidth="1"/>
    <col min="3024" max="3024" width="61.85546875" style="6" customWidth="1"/>
    <col min="3025" max="3025" width="32.5703125" style="6" customWidth="1"/>
    <col min="3026" max="3026" width="23.5703125" style="6" customWidth="1"/>
    <col min="3027" max="3027" width="35.28515625" style="6" customWidth="1"/>
    <col min="3028" max="3028" width="8.5703125" style="6" customWidth="1"/>
    <col min="3029" max="3030" width="8.140625" style="6" customWidth="1"/>
    <col min="3031" max="3031" width="7.7109375" style="6" customWidth="1"/>
    <col min="3032" max="3074" width="0" style="6" hidden="1" customWidth="1"/>
    <col min="3075" max="3075" width="14.85546875" style="6" bestFit="1" customWidth="1"/>
    <col min="3076" max="3076" width="12.5703125" style="6" bestFit="1" customWidth="1"/>
    <col min="3077" max="3272" width="9.140625" style="6"/>
    <col min="3273" max="3276" width="0" style="6" hidden="1" customWidth="1"/>
    <col min="3277" max="3277" width="6.5703125" style="6" customWidth="1"/>
    <col min="3278" max="3278" width="5.42578125" style="6" customWidth="1"/>
    <col min="3279" max="3279" width="12.5703125" style="6" customWidth="1"/>
    <col min="3280" max="3280" width="61.85546875" style="6" customWidth="1"/>
    <col min="3281" max="3281" width="32.5703125" style="6" customWidth="1"/>
    <col min="3282" max="3282" width="23.5703125" style="6" customWidth="1"/>
    <col min="3283" max="3283" width="35.28515625" style="6" customWidth="1"/>
    <col min="3284" max="3284" width="8.5703125" style="6" customWidth="1"/>
    <col min="3285" max="3286" width="8.140625" style="6" customWidth="1"/>
    <col min="3287" max="3287" width="7.7109375" style="6" customWidth="1"/>
    <col min="3288" max="3330" width="0" style="6" hidden="1" customWidth="1"/>
    <col min="3331" max="3331" width="14.85546875" style="6" bestFit="1" customWidth="1"/>
    <col min="3332" max="3332" width="12.5703125" style="6" bestFit="1" customWidth="1"/>
    <col min="3333" max="3528" width="9.140625" style="6"/>
    <col min="3529" max="3532" width="0" style="6" hidden="1" customWidth="1"/>
    <col min="3533" max="3533" width="6.5703125" style="6" customWidth="1"/>
    <col min="3534" max="3534" width="5.42578125" style="6" customWidth="1"/>
    <col min="3535" max="3535" width="12.5703125" style="6" customWidth="1"/>
    <col min="3536" max="3536" width="61.85546875" style="6" customWidth="1"/>
    <col min="3537" max="3537" width="32.5703125" style="6" customWidth="1"/>
    <col min="3538" max="3538" width="23.5703125" style="6" customWidth="1"/>
    <col min="3539" max="3539" width="35.28515625" style="6" customWidth="1"/>
    <col min="3540" max="3540" width="8.5703125" style="6" customWidth="1"/>
    <col min="3541" max="3542" width="8.140625" style="6" customWidth="1"/>
    <col min="3543" max="3543" width="7.7109375" style="6" customWidth="1"/>
    <col min="3544" max="3586" width="0" style="6" hidden="1" customWidth="1"/>
    <col min="3587" max="3587" width="14.85546875" style="6" bestFit="1" customWidth="1"/>
    <col min="3588" max="3588" width="12.5703125" style="6" bestFit="1" customWidth="1"/>
    <col min="3589" max="3784" width="9.140625" style="6"/>
    <col min="3785" max="3788" width="0" style="6" hidden="1" customWidth="1"/>
    <col min="3789" max="3789" width="6.5703125" style="6" customWidth="1"/>
    <col min="3790" max="3790" width="5.42578125" style="6" customWidth="1"/>
    <col min="3791" max="3791" width="12.5703125" style="6" customWidth="1"/>
    <col min="3792" max="3792" width="61.85546875" style="6" customWidth="1"/>
    <col min="3793" max="3793" width="32.5703125" style="6" customWidth="1"/>
    <col min="3794" max="3794" width="23.5703125" style="6" customWidth="1"/>
    <col min="3795" max="3795" width="35.28515625" style="6" customWidth="1"/>
    <col min="3796" max="3796" width="8.5703125" style="6" customWidth="1"/>
    <col min="3797" max="3798" width="8.140625" style="6" customWidth="1"/>
    <col min="3799" max="3799" width="7.7109375" style="6" customWidth="1"/>
    <col min="3800" max="3842" width="0" style="6" hidden="1" customWidth="1"/>
    <col min="3843" max="3843" width="14.85546875" style="6" bestFit="1" customWidth="1"/>
    <col min="3844" max="3844" width="12.5703125" style="6" bestFit="1" customWidth="1"/>
    <col min="3845" max="4040" width="9.140625" style="6"/>
    <col min="4041" max="4044" width="0" style="6" hidden="1" customWidth="1"/>
    <col min="4045" max="4045" width="6.5703125" style="6" customWidth="1"/>
    <col min="4046" max="4046" width="5.42578125" style="6" customWidth="1"/>
    <col min="4047" max="4047" width="12.5703125" style="6" customWidth="1"/>
    <col min="4048" max="4048" width="61.85546875" style="6" customWidth="1"/>
    <col min="4049" max="4049" width="32.5703125" style="6" customWidth="1"/>
    <col min="4050" max="4050" width="23.5703125" style="6" customWidth="1"/>
    <col min="4051" max="4051" width="35.28515625" style="6" customWidth="1"/>
    <col min="4052" max="4052" width="8.5703125" style="6" customWidth="1"/>
    <col min="4053" max="4054" width="8.140625" style="6" customWidth="1"/>
    <col min="4055" max="4055" width="7.7109375" style="6" customWidth="1"/>
    <col min="4056" max="4098" width="0" style="6" hidden="1" customWidth="1"/>
    <col min="4099" max="4099" width="14.85546875" style="6" bestFit="1" customWidth="1"/>
    <col min="4100" max="4100" width="12.5703125" style="6" bestFit="1" customWidth="1"/>
    <col min="4101" max="4296" width="9.140625" style="6"/>
    <col min="4297" max="4300" width="0" style="6" hidden="1" customWidth="1"/>
    <col min="4301" max="4301" width="6.5703125" style="6" customWidth="1"/>
    <col min="4302" max="4302" width="5.42578125" style="6" customWidth="1"/>
    <col min="4303" max="4303" width="12.5703125" style="6" customWidth="1"/>
    <col min="4304" max="4304" width="61.85546875" style="6" customWidth="1"/>
    <col min="4305" max="4305" width="32.5703125" style="6" customWidth="1"/>
    <col min="4306" max="4306" width="23.5703125" style="6" customWidth="1"/>
    <col min="4307" max="4307" width="35.28515625" style="6" customWidth="1"/>
    <col min="4308" max="4308" width="8.5703125" style="6" customWidth="1"/>
    <col min="4309" max="4310" width="8.140625" style="6" customWidth="1"/>
    <col min="4311" max="4311" width="7.7109375" style="6" customWidth="1"/>
    <col min="4312" max="4354" width="0" style="6" hidden="1" customWidth="1"/>
    <col min="4355" max="4355" width="14.85546875" style="6" bestFit="1" customWidth="1"/>
    <col min="4356" max="4356" width="12.5703125" style="6" bestFit="1" customWidth="1"/>
    <col min="4357" max="4552" width="9.140625" style="6"/>
    <col min="4553" max="4556" width="0" style="6" hidden="1" customWidth="1"/>
    <col min="4557" max="4557" width="6.5703125" style="6" customWidth="1"/>
    <col min="4558" max="4558" width="5.42578125" style="6" customWidth="1"/>
    <col min="4559" max="4559" width="12.5703125" style="6" customWidth="1"/>
    <col min="4560" max="4560" width="61.85546875" style="6" customWidth="1"/>
    <col min="4561" max="4561" width="32.5703125" style="6" customWidth="1"/>
    <col min="4562" max="4562" width="23.5703125" style="6" customWidth="1"/>
    <col min="4563" max="4563" width="35.28515625" style="6" customWidth="1"/>
    <col min="4564" max="4564" width="8.5703125" style="6" customWidth="1"/>
    <col min="4565" max="4566" width="8.140625" style="6" customWidth="1"/>
    <col min="4567" max="4567" width="7.7109375" style="6" customWidth="1"/>
    <col min="4568" max="4610" width="0" style="6" hidden="1" customWidth="1"/>
    <col min="4611" max="4611" width="14.85546875" style="6" bestFit="1" customWidth="1"/>
    <col min="4612" max="4612" width="12.5703125" style="6" bestFit="1" customWidth="1"/>
    <col min="4613" max="4808" width="9.140625" style="6"/>
    <col min="4809" max="4812" width="0" style="6" hidden="1" customWidth="1"/>
    <col min="4813" max="4813" width="6.5703125" style="6" customWidth="1"/>
    <col min="4814" max="4814" width="5.42578125" style="6" customWidth="1"/>
    <col min="4815" max="4815" width="12.5703125" style="6" customWidth="1"/>
    <col min="4816" max="4816" width="61.85546875" style="6" customWidth="1"/>
    <col min="4817" max="4817" width="32.5703125" style="6" customWidth="1"/>
    <col min="4818" max="4818" width="23.5703125" style="6" customWidth="1"/>
    <col min="4819" max="4819" width="35.28515625" style="6" customWidth="1"/>
    <col min="4820" max="4820" width="8.5703125" style="6" customWidth="1"/>
    <col min="4821" max="4822" width="8.140625" style="6" customWidth="1"/>
    <col min="4823" max="4823" width="7.7109375" style="6" customWidth="1"/>
    <col min="4824" max="4866" width="0" style="6" hidden="1" customWidth="1"/>
    <col min="4867" max="4867" width="14.85546875" style="6" bestFit="1" customWidth="1"/>
    <col min="4868" max="4868" width="12.5703125" style="6" bestFit="1" customWidth="1"/>
    <col min="4869" max="5064" width="9.140625" style="6"/>
    <col min="5065" max="5068" width="0" style="6" hidden="1" customWidth="1"/>
    <col min="5069" max="5069" width="6.5703125" style="6" customWidth="1"/>
    <col min="5070" max="5070" width="5.42578125" style="6" customWidth="1"/>
    <col min="5071" max="5071" width="12.5703125" style="6" customWidth="1"/>
    <col min="5072" max="5072" width="61.85546875" style="6" customWidth="1"/>
    <col min="5073" max="5073" width="32.5703125" style="6" customWidth="1"/>
    <col min="5074" max="5074" width="23.5703125" style="6" customWidth="1"/>
    <col min="5075" max="5075" width="35.28515625" style="6" customWidth="1"/>
    <col min="5076" max="5076" width="8.5703125" style="6" customWidth="1"/>
    <col min="5077" max="5078" width="8.140625" style="6" customWidth="1"/>
    <col min="5079" max="5079" width="7.7109375" style="6" customWidth="1"/>
    <col min="5080" max="5122" width="0" style="6" hidden="1" customWidth="1"/>
    <col min="5123" max="5123" width="14.85546875" style="6" bestFit="1" customWidth="1"/>
    <col min="5124" max="5124" width="12.5703125" style="6" bestFit="1" customWidth="1"/>
    <col min="5125" max="5320" width="9.140625" style="6"/>
    <col min="5321" max="5324" width="0" style="6" hidden="1" customWidth="1"/>
    <col min="5325" max="5325" width="6.5703125" style="6" customWidth="1"/>
    <col min="5326" max="5326" width="5.42578125" style="6" customWidth="1"/>
    <col min="5327" max="5327" width="12.5703125" style="6" customWidth="1"/>
    <col min="5328" max="5328" width="61.85546875" style="6" customWidth="1"/>
    <col min="5329" max="5329" width="32.5703125" style="6" customWidth="1"/>
    <col min="5330" max="5330" width="23.5703125" style="6" customWidth="1"/>
    <col min="5331" max="5331" width="35.28515625" style="6" customWidth="1"/>
    <col min="5332" max="5332" width="8.5703125" style="6" customWidth="1"/>
    <col min="5333" max="5334" width="8.140625" style="6" customWidth="1"/>
    <col min="5335" max="5335" width="7.7109375" style="6" customWidth="1"/>
    <col min="5336" max="5378" width="0" style="6" hidden="1" customWidth="1"/>
    <col min="5379" max="5379" width="14.85546875" style="6" bestFit="1" customWidth="1"/>
    <col min="5380" max="5380" width="12.5703125" style="6" bestFit="1" customWidth="1"/>
    <col min="5381" max="5576" width="9.140625" style="6"/>
    <col min="5577" max="5580" width="0" style="6" hidden="1" customWidth="1"/>
    <col min="5581" max="5581" width="6.5703125" style="6" customWidth="1"/>
    <col min="5582" max="5582" width="5.42578125" style="6" customWidth="1"/>
    <col min="5583" max="5583" width="12.5703125" style="6" customWidth="1"/>
    <col min="5584" max="5584" width="61.85546875" style="6" customWidth="1"/>
    <col min="5585" max="5585" width="32.5703125" style="6" customWidth="1"/>
    <col min="5586" max="5586" width="23.5703125" style="6" customWidth="1"/>
    <col min="5587" max="5587" width="35.28515625" style="6" customWidth="1"/>
    <col min="5588" max="5588" width="8.5703125" style="6" customWidth="1"/>
    <col min="5589" max="5590" width="8.140625" style="6" customWidth="1"/>
    <col min="5591" max="5591" width="7.7109375" style="6" customWidth="1"/>
    <col min="5592" max="5634" width="0" style="6" hidden="1" customWidth="1"/>
    <col min="5635" max="5635" width="14.85546875" style="6" bestFit="1" customWidth="1"/>
    <col min="5636" max="5636" width="12.5703125" style="6" bestFit="1" customWidth="1"/>
    <col min="5637" max="5832" width="9.140625" style="6"/>
    <col min="5833" max="5836" width="0" style="6" hidden="1" customWidth="1"/>
    <col min="5837" max="5837" width="6.5703125" style="6" customWidth="1"/>
    <col min="5838" max="5838" width="5.42578125" style="6" customWidth="1"/>
    <col min="5839" max="5839" width="12.5703125" style="6" customWidth="1"/>
    <col min="5840" max="5840" width="61.85546875" style="6" customWidth="1"/>
    <col min="5841" max="5841" width="32.5703125" style="6" customWidth="1"/>
    <col min="5842" max="5842" width="23.5703125" style="6" customWidth="1"/>
    <col min="5843" max="5843" width="35.28515625" style="6" customWidth="1"/>
    <col min="5844" max="5844" width="8.5703125" style="6" customWidth="1"/>
    <col min="5845" max="5846" width="8.140625" style="6" customWidth="1"/>
    <col min="5847" max="5847" width="7.7109375" style="6" customWidth="1"/>
    <col min="5848" max="5890" width="0" style="6" hidden="1" customWidth="1"/>
    <col min="5891" max="5891" width="14.85546875" style="6" bestFit="1" customWidth="1"/>
    <col min="5892" max="5892" width="12.5703125" style="6" bestFit="1" customWidth="1"/>
    <col min="5893" max="6088" width="9.140625" style="6"/>
    <col min="6089" max="6092" width="0" style="6" hidden="1" customWidth="1"/>
    <col min="6093" max="6093" width="6.5703125" style="6" customWidth="1"/>
    <col min="6094" max="6094" width="5.42578125" style="6" customWidth="1"/>
    <col min="6095" max="6095" width="12.5703125" style="6" customWidth="1"/>
    <col min="6096" max="6096" width="61.85546875" style="6" customWidth="1"/>
    <col min="6097" max="6097" width="32.5703125" style="6" customWidth="1"/>
    <col min="6098" max="6098" width="23.5703125" style="6" customWidth="1"/>
    <col min="6099" max="6099" width="35.28515625" style="6" customWidth="1"/>
    <col min="6100" max="6100" width="8.5703125" style="6" customWidth="1"/>
    <col min="6101" max="6102" width="8.140625" style="6" customWidth="1"/>
    <col min="6103" max="6103" width="7.7109375" style="6" customWidth="1"/>
    <col min="6104" max="6146" width="0" style="6" hidden="1" customWidth="1"/>
    <col min="6147" max="6147" width="14.85546875" style="6" bestFit="1" customWidth="1"/>
    <col min="6148" max="6148" width="12.5703125" style="6" bestFit="1" customWidth="1"/>
    <col min="6149" max="6344" width="9.140625" style="6"/>
    <col min="6345" max="6348" width="0" style="6" hidden="1" customWidth="1"/>
    <col min="6349" max="6349" width="6.5703125" style="6" customWidth="1"/>
    <col min="6350" max="6350" width="5.42578125" style="6" customWidth="1"/>
    <col min="6351" max="6351" width="12.5703125" style="6" customWidth="1"/>
    <col min="6352" max="6352" width="61.85546875" style="6" customWidth="1"/>
    <col min="6353" max="6353" width="32.5703125" style="6" customWidth="1"/>
    <col min="6354" max="6354" width="23.5703125" style="6" customWidth="1"/>
    <col min="6355" max="6355" width="35.28515625" style="6" customWidth="1"/>
    <col min="6356" max="6356" width="8.5703125" style="6" customWidth="1"/>
    <col min="6357" max="6358" width="8.140625" style="6" customWidth="1"/>
    <col min="6359" max="6359" width="7.7109375" style="6" customWidth="1"/>
    <col min="6360" max="6402" width="0" style="6" hidden="1" customWidth="1"/>
    <col min="6403" max="6403" width="14.85546875" style="6" bestFit="1" customWidth="1"/>
    <col min="6404" max="6404" width="12.5703125" style="6" bestFit="1" customWidth="1"/>
    <col min="6405" max="6600" width="9.140625" style="6"/>
    <col min="6601" max="6604" width="0" style="6" hidden="1" customWidth="1"/>
    <col min="6605" max="6605" width="6.5703125" style="6" customWidth="1"/>
    <col min="6606" max="6606" width="5.42578125" style="6" customWidth="1"/>
    <col min="6607" max="6607" width="12.5703125" style="6" customWidth="1"/>
    <col min="6608" max="6608" width="61.85546875" style="6" customWidth="1"/>
    <col min="6609" max="6609" width="32.5703125" style="6" customWidth="1"/>
    <col min="6610" max="6610" width="23.5703125" style="6" customWidth="1"/>
    <col min="6611" max="6611" width="35.28515625" style="6" customWidth="1"/>
    <col min="6612" max="6612" width="8.5703125" style="6" customWidth="1"/>
    <col min="6613" max="6614" width="8.140625" style="6" customWidth="1"/>
    <col min="6615" max="6615" width="7.7109375" style="6" customWidth="1"/>
    <col min="6616" max="6658" width="0" style="6" hidden="1" customWidth="1"/>
    <col min="6659" max="6659" width="14.85546875" style="6" bestFit="1" customWidth="1"/>
    <col min="6660" max="6660" width="12.5703125" style="6" bestFit="1" customWidth="1"/>
    <col min="6661" max="6856" width="9.140625" style="6"/>
    <col min="6857" max="6860" width="0" style="6" hidden="1" customWidth="1"/>
    <col min="6861" max="6861" width="6.5703125" style="6" customWidth="1"/>
    <col min="6862" max="6862" width="5.42578125" style="6" customWidth="1"/>
    <col min="6863" max="6863" width="12.5703125" style="6" customWidth="1"/>
    <col min="6864" max="6864" width="61.85546875" style="6" customWidth="1"/>
    <col min="6865" max="6865" width="32.5703125" style="6" customWidth="1"/>
    <col min="6866" max="6866" width="23.5703125" style="6" customWidth="1"/>
    <col min="6867" max="6867" width="35.28515625" style="6" customWidth="1"/>
    <col min="6868" max="6868" width="8.5703125" style="6" customWidth="1"/>
    <col min="6869" max="6870" width="8.140625" style="6" customWidth="1"/>
    <col min="6871" max="6871" width="7.7109375" style="6" customWidth="1"/>
    <col min="6872" max="6914" width="0" style="6" hidden="1" customWidth="1"/>
    <col min="6915" max="6915" width="14.85546875" style="6" bestFit="1" customWidth="1"/>
    <col min="6916" max="6916" width="12.5703125" style="6" bestFit="1" customWidth="1"/>
    <col min="6917" max="7112" width="9.140625" style="6"/>
    <col min="7113" max="7116" width="0" style="6" hidden="1" customWidth="1"/>
    <col min="7117" max="7117" width="6.5703125" style="6" customWidth="1"/>
    <col min="7118" max="7118" width="5.42578125" style="6" customWidth="1"/>
    <col min="7119" max="7119" width="12.5703125" style="6" customWidth="1"/>
    <col min="7120" max="7120" width="61.85546875" style="6" customWidth="1"/>
    <col min="7121" max="7121" width="32.5703125" style="6" customWidth="1"/>
    <col min="7122" max="7122" width="23.5703125" style="6" customWidth="1"/>
    <col min="7123" max="7123" width="35.28515625" style="6" customWidth="1"/>
    <col min="7124" max="7124" width="8.5703125" style="6" customWidth="1"/>
    <col min="7125" max="7126" width="8.140625" style="6" customWidth="1"/>
    <col min="7127" max="7127" width="7.7109375" style="6" customWidth="1"/>
    <col min="7128" max="7170" width="0" style="6" hidden="1" customWidth="1"/>
    <col min="7171" max="7171" width="14.85546875" style="6" bestFit="1" customWidth="1"/>
    <col min="7172" max="7172" width="12.5703125" style="6" bestFit="1" customWidth="1"/>
    <col min="7173" max="7368" width="9.140625" style="6"/>
    <col min="7369" max="7372" width="0" style="6" hidden="1" customWidth="1"/>
    <col min="7373" max="7373" width="6.5703125" style="6" customWidth="1"/>
    <col min="7374" max="7374" width="5.42578125" style="6" customWidth="1"/>
    <col min="7375" max="7375" width="12.5703125" style="6" customWidth="1"/>
    <col min="7376" max="7376" width="61.85546875" style="6" customWidth="1"/>
    <col min="7377" max="7377" width="32.5703125" style="6" customWidth="1"/>
    <col min="7378" max="7378" width="23.5703125" style="6" customWidth="1"/>
    <col min="7379" max="7379" width="35.28515625" style="6" customWidth="1"/>
    <col min="7380" max="7380" width="8.5703125" style="6" customWidth="1"/>
    <col min="7381" max="7382" width="8.140625" style="6" customWidth="1"/>
    <col min="7383" max="7383" width="7.7109375" style="6" customWidth="1"/>
    <col min="7384" max="7426" width="0" style="6" hidden="1" customWidth="1"/>
    <col min="7427" max="7427" width="14.85546875" style="6" bestFit="1" customWidth="1"/>
    <col min="7428" max="7428" width="12.5703125" style="6" bestFit="1" customWidth="1"/>
    <col min="7429" max="7624" width="9.140625" style="6"/>
    <col min="7625" max="7628" width="0" style="6" hidden="1" customWidth="1"/>
    <col min="7629" max="7629" width="6.5703125" style="6" customWidth="1"/>
    <col min="7630" max="7630" width="5.42578125" style="6" customWidth="1"/>
    <col min="7631" max="7631" width="12.5703125" style="6" customWidth="1"/>
    <col min="7632" max="7632" width="61.85546875" style="6" customWidth="1"/>
    <col min="7633" max="7633" width="32.5703125" style="6" customWidth="1"/>
    <col min="7634" max="7634" width="23.5703125" style="6" customWidth="1"/>
    <col min="7635" max="7635" width="35.28515625" style="6" customWidth="1"/>
    <col min="7636" max="7636" width="8.5703125" style="6" customWidth="1"/>
    <col min="7637" max="7638" width="8.140625" style="6" customWidth="1"/>
    <col min="7639" max="7639" width="7.7109375" style="6" customWidth="1"/>
    <col min="7640" max="7682" width="0" style="6" hidden="1" customWidth="1"/>
    <col min="7683" max="7683" width="14.85546875" style="6" bestFit="1" customWidth="1"/>
    <col min="7684" max="7684" width="12.5703125" style="6" bestFit="1" customWidth="1"/>
    <col min="7685" max="7880" width="9.140625" style="6"/>
    <col min="7881" max="7884" width="0" style="6" hidden="1" customWidth="1"/>
    <col min="7885" max="7885" width="6.5703125" style="6" customWidth="1"/>
    <col min="7886" max="7886" width="5.42578125" style="6" customWidth="1"/>
    <col min="7887" max="7887" width="12.5703125" style="6" customWidth="1"/>
    <col min="7888" max="7888" width="61.85546875" style="6" customWidth="1"/>
    <col min="7889" max="7889" width="32.5703125" style="6" customWidth="1"/>
    <col min="7890" max="7890" width="23.5703125" style="6" customWidth="1"/>
    <col min="7891" max="7891" width="35.28515625" style="6" customWidth="1"/>
    <col min="7892" max="7892" width="8.5703125" style="6" customWidth="1"/>
    <col min="7893" max="7894" width="8.140625" style="6" customWidth="1"/>
    <col min="7895" max="7895" width="7.7109375" style="6" customWidth="1"/>
    <col min="7896" max="7938" width="0" style="6" hidden="1" customWidth="1"/>
    <col min="7939" max="7939" width="14.85546875" style="6" bestFit="1" customWidth="1"/>
    <col min="7940" max="7940" width="12.5703125" style="6" bestFit="1" customWidth="1"/>
    <col min="7941" max="8136" width="9.140625" style="6"/>
    <col min="8137" max="8140" width="0" style="6" hidden="1" customWidth="1"/>
    <col min="8141" max="8141" width="6.5703125" style="6" customWidth="1"/>
    <col min="8142" max="8142" width="5.42578125" style="6" customWidth="1"/>
    <col min="8143" max="8143" width="12.5703125" style="6" customWidth="1"/>
    <col min="8144" max="8144" width="61.85546875" style="6" customWidth="1"/>
    <col min="8145" max="8145" width="32.5703125" style="6" customWidth="1"/>
    <col min="8146" max="8146" width="23.5703125" style="6" customWidth="1"/>
    <col min="8147" max="8147" width="35.28515625" style="6" customWidth="1"/>
    <col min="8148" max="8148" width="8.5703125" style="6" customWidth="1"/>
    <col min="8149" max="8150" width="8.140625" style="6" customWidth="1"/>
    <col min="8151" max="8151" width="7.7109375" style="6" customWidth="1"/>
    <col min="8152" max="8194" width="0" style="6" hidden="1" customWidth="1"/>
    <col min="8195" max="8195" width="14.85546875" style="6" bestFit="1" customWidth="1"/>
    <col min="8196" max="8196" width="12.5703125" style="6" bestFit="1" customWidth="1"/>
    <col min="8197" max="8392" width="9.140625" style="6"/>
    <col min="8393" max="8396" width="0" style="6" hidden="1" customWidth="1"/>
    <col min="8397" max="8397" width="6.5703125" style="6" customWidth="1"/>
    <col min="8398" max="8398" width="5.42578125" style="6" customWidth="1"/>
    <col min="8399" max="8399" width="12.5703125" style="6" customWidth="1"/>
    <col min="8400" max="8400" width="61.85546875" style="6" customWidth="1"/>
    <col min="8401" max="8401" width="32.5703125" style="6" customWidth="1"/>
    <col min="8402" max="8402" width="23.5703125" style="6" customWidth="1"/>
    <col min="8403" max="8403" width="35.28515625" style="6" customWidth="1"/>
    <col min="8404" max="8404" width="8.5703125" style="6" customWidth="1"/>
    <col min="8405" max="8406" width="8.140625" style="6" customWidth="1"/>
    <col min="8407" max="8407" width="7.7109375" style="6" customWidth="1"/>
    <col min="8408" max="8450" width="0" style="6" hidden="1" customWidth="1"/>
    <col min="8451" max="8451" width="14.85546875" style="6" bestFit="1" customWidth="1"/>
    <col min="8452" max="8452" width="12.5703125" style="6" bestFit="1" customWidth="1"/>
    <col min="8453" max="8648" width="9.140625" style="6"/>
    <col min="8649" max="8652" width="0" style="6" hidden="1" customWidth="1"/>
    <col min="8653" max="8653" width="6.5703125" style="6" customWidth="1"/>
    <col min="8654" max="8654" width="5.42578125" style="6" customWidth="1"/>
    <col min="8655" max="8655" width="12.5703125" style="6" customWidth="1"/>
    <col min="8656" max="8656" width="61.85546875" style="6" customWidth="1"/>
    <col min="8657" max="8657" width="32.5703125" style="6" customWidth="1"/>
    <col min="8658" max="8658" width="23.5703125" style="6" customWidth="1"/>
    <col min="8659" max="8659" width="35.28515625" style="6" customWidth="1"/>
    <col min="8660" max="8660" width="8.5703125" style="6" customWidth="1"/>
    <col min="8661" max="8662" width="8.140625" style="6" customWidth="1"/>
    <col min="8663" max="8663" width="7.7109375" style="6" customWidth="1"/>
    <col min="8664" max="8706" width="0" style="6" hidden="1" customWidth="1"/>
    <col min="8707" max="8707" width="14.85546875" style="6" bestFit="1" customWidth="1"/>
    <col min="8708" max="8708" width="12.5703125" style="6" bestFit="1" customWidth="1"/>
    <col min="8709" max="8904" width="9.140625" style="6"/>
    <col min="8905" max="8908" width="0" style="6" hidden="1" customWidth="1"/>
    <col min="8909" max="8909" width="6.5703125" style="6" customWidth="1"/>
    <col min="8910" max="8910" width="5.42578125" style="6" customWidth="1"/>
    <col min="8911" max="8911" width="12.5703125" style="6" customWidth="1"/>
    <col min="8912" max="8912" width="61.85546875" style="6" customWidth="1"/>
    <col min="8913" max="8913" width="32.5703125" style="6" customWidth="1"/>
    <col min="8914" max="8914" width="23.5703125" style="6" customWidth="1"/>
    <col min="8915" max="8915" width="35.28515625" style="6" customWidth="1"/>
    <col min="8916" max="8916" width="8.5703125" style="6" customWidth="1"/>
    <col min="8917" max="8918" width="8.140625" style="6" customWidth="1"/>
    <col min="8919" max="8919" width="7.7109375" style="6" customWidth="1"/>
    <col min="8920" max="8962" width="0" style="6" hidden="1" customWidth="1"/>
    <col min="8963" max="8963" width="14.85546875" style="6" bestFit="1" customWidth="1"/>
    <col min="8964" max="8964" width="12.5703125" style="6" bestFit="1" customWidth="1"/>
    <col min="8965" max="9160" width="9.140625" style="6"/>
    <col min="9161" max="9164" width="0" style="6" hidden="1" customWidth="1"/>
    <col min="9165" max="9165" width="6.5703125" style="6" customWidth="1"/>
    <col min="9166" max="9166" width="5.42578125" style="6" customWidth="1"/>
    <col min="9167" max="9167" width="12.5703125" style="6" customWidth="1"/>
    <col min="9168" max="9168" width="61.85546875" style="6" customWidth="1"/>
    <col min="9169" max="9169" width="32.5703125" style="6" customWidth="1"/>
    <col min="9170" max="9170" width="23.5703125" style="6" customWidth="1"/>
    <col min="9171" max="9171" width="35.28515625" style="6" customWidth="1"/>
    <col min="9172" max="9172" width="8.5703125" style="6" customWidth="1"/>
    <col min="9173" max="9174" width="8.140625" style="6" customWidth="1"/>
    <col min="9175" max="9175" width="7.7109375" style="6" customWidth="1"/>
    <col min="9176" max="9218" width="0" style="6" hidden="1" customWidth="1"/>
    <col min="9219" max="9219" width="14.85546875" style="6" bestFit="1" customWidth="1"/>
    <col min="9220" max="9220" width="12.5703125" style="6" bestFit="1" customWidth="1"/>
    <col min="9221" max="9416" width="9.140625" style="6"/>
    <col min="9417" max="9420" width="0" style="6" hidden="1" customWidth="1"/>
    <col min="9421" max="9421" width="6.5703125" style="6" customWidth="1"/>
    <col min="9422" max="9422" width="5.42578125" style="6" customWidth="1"/>
    <col min="9423" max="9423" width="12.5703125" style="6" customWidth="1"/>
    <col min="9424" max="9424" width="61.85546875" style="6" customWidth="1"/>
    <col min="9425" max="9425" width="32.5703125" style="6" customWidth="1"/>
    <col min="9426" max="9426" width="23.5703125" style="6" customWidth="1"/>
    <col min="9427" max="9427" width="35.28515625" style="6" customWidth="1"/>
    <col min="9428" max="9428" width="8.5703125" style="6" customWidth="1"/>
    <col min="9429" max="9430" width="8.140625" style="6" customWidth="1"/>
    <col min="9431" max="9431" width="7.7109375" style="6" customWidth="1"/>
    <col min="9432" max="9474" width="0" style="6" hidden="1" customWidth="1"/>
    <col min="9475" max="9475" width="14.85546875" style="6" bestFit="1" customWidth="1"/>
    <col min="9476" max="9476" width="12.5703125" style="6" bestFit="1" customWidth="1"/>
    <col min="9477" max="9672" width="9.140625" style="6"/>
    <col min="9673" max="9676" width="0" style="6" hidden="1" customWidth="1"/>
    <col min="9677" max="9677" width="6.5703125" style="6" customWidth="1"/>
    <col min="9678" max="9678" width="5.42578125" style="6" customWidth="1"/>
    <col min="9679" max="9679" width="12.5703125" style="6" customWidth="1"/>
    <col min="9680" max="9680" width="61.85546875" style="6" customWidth="1"/>
    <col min="9681" max="9681" width="32.5703125" style="6" customWidth="1"/>
    <col min="9682" max="9682" width="23.5703125" style="6" customWidth="1"/>
    <col min="9683" max="9683" width="35.28515625" style="6" customWidth="1"/>
    <col min="9684" max="9684" width="8.5703125" style="6" customWidth="1"/>
    <col min="9685" max="9686" width="8.140625" style="6" customWidth="1"/>
    <col min="9687" max="9687" width="7.7109375" style="6" customWidth="1"/>
    <col min="9688" max="9730" width="0" style="6" hidden="1" customWidth="1"/>
    <col min="9731" max="9731" width="14.85546875" style="6" bestFit="1" customWidth="1"/>
    <col min="9732" max="9732" width="12.5703125" style="6" bestFit="1" customWidth="1"/>
    <col min="9733" max="9928" width="9.140625" style="6"/>
    <col min="9929" max="9932" width="0" style="6" hidden="1" customWidth="1"/>
    <col min="9933" max="9933" width="6.5703125" style="6" customWidth="1"/>
    <col min="9934" max="9934" width="5.42578125" style="6" customWidth="1"/>
    <col min="9935" max="9935" width="12.5703125" style="6" customWidth="1"/>
    <col min="9936" max="9936" width="61.85546875" style="6" customWidth="1"/>
    <col min="9937" max="9937" width="32.5703125" style="6" customWidth="1"/>
    <col min="9938" max="9938" width="23.5703125" style="6" customWidth="1"/>
    <col min="9939" max="9939" width="35.28515625" style="6" customWidth="1"/>
    <col min="9940" max="9940" width="8.5703125" style="6" customWidth="1"/>
    <col min="9941" max="9942" width="8.140625" style="6" customWidth="1"/>
    <col min="9943" max="9943" width="7.7109375" style="6" customWidth="1"/>
    <col min="9944" max="9986" width="0" style="6" hidden="1" customWidth="1"/>
    <col min="9987" max="9987" width="14.85546875" style="6" bestFit="1" customWidth="1"/>
    <col min="9988" max="9988" width="12.5703125" style="6" bestFit="1" customWidth="1"/>
    <col min="9989" max="10184" width="9.140625" style="6"/>
    <col min="10185" max="10188" width="0" style="6" hidden="1" customWidth="1"/>
    <col min="10189" max="10189" width="6.5703125" style="6" customWidth="1"/>
    <col min="10190" max="10190" width="5.42578125" style="6" customWidth="1"/>
    <col min="10191" max="10191" width="12.5703125" style="6" customWidth="1"/>
    <col min="10192" max="10192" width="61.85546875" style="6" customWidth="1"/>
    <col min="10193" max="10193" width="32.5703125" style="6" customWidth="1"/>
    <col min="10194" max="10194" width="23.5703125" style="6" customWidth="1"/>
    <col min="10195" max="10195" width="35.28515625" style="6" customWidth="1"/>
    <col min="10196" max="10196" width="8.5703125" style="6" customWidth="1"/>
    <col min="10197" max="10198" width="8.140625" style="6" customWidth="1"/>
    <col min="10199" max="10199" width="7.7109375" style="6" customWidth="1"/>
    <col min="10200" max="10242" width="0" style="6" hidden="1" customWidth="1"/>
    <col min="10243" max="10243" width="14.85546875" style="6" bestFit="1" customWidth="1"/>
    <col min="10244" max="10244" width="12.5703125" style="6" bestFit="1" customWidth="1"/>
    <col min="10245" max="10440" width="9.140625" style="6"/>
    <col min="10441" max="10444" width="0" style="6" hidden="1" customWidth="1"/>
    <col min="10445" max="10445" width="6.5703125" style="6" customWidth="1"/>
    <col min="10446" max="10446" width="5.42578125" style="6" customWidth="1"/>
    <col min="10447" max="10447" width="12.5703125" style="6" customWidth="1"/>
    <col min="10448" max="10448" width="61.85546875" style="6" customWidth="1"/>
    <col min="10449" max="10449" width="32.5703125" style="6" customWidth="1"/>
    <col min="10450" max="10450" width="23.5703125" style="6" customWidth="1"/>
    <col min="10451" max="10451" width="35.28515625" style="6" customWidth="1"/>
    <col min="10452" max="10452" width="8.5703125" style="6" customWidth="1"/>
    <col min="10453" max="10454" width="8.140625" style="6" customWidth="1"/>
    <col min="10455" max="10455" width="7.7109375" style="6" customWidth="1"/>
    <col min="10456" max="10498" width="0" style="6" hidden="1" customWidth="1"/>
    <col min="10499" max="10499" width="14.85546875" style="6" bestFit="1" customWidth="1"/>
    <col min="10500" max="10500" width="12.5703125" style="6" bestFit="1" customWidth="1"/>
    <col min="10501" max="10696" width="9.140625" style="6"/>
    <col min="10697" max="10700" width="0" style="6" hidden="1" customWidth="1"/>
    <col min="10701" max="10701" width="6.5703125" style="6" customWidth="1"/>
    <col min="10702" max="10702" width="5.42578125" style="6" customWidth="1"/>
    <col min="10703" max="10703" width="12.5703125" style="6" customWidth="1"/>
    <col min="10704" max="10704" width="61.85546875" style="6" customWidth="1"/>
    <col min="10705" max="10705" width="32.5703125" style="6" customWidth="1"/>
    <col min="10706" max="10706" width="23.5703125" style="6" customWidth="1"/>
    <col min="10707" max="10707" width="35.28515625" style="6" customWidth="1"/>
    <col min="10708" max="10708" width="8.5703125" style="6" customWidth="1"/>
    <col min="10709" max="10710" width="8.140625" style="6" customWidth="1"/>
    <col min="10711" max="10711" width="7.7109375" style="6" customWidth="1"/>
    <col min="10712" max="10754" width="0" style="6" hidden="1" customWidth="1"/>
    <col min="10755" max="10755" width="14.85546875" style="6" bestFit="1" customWidth="1"/>
    <col min="10756" max="10756" width="12.5703125" style="6" bestFit="1" customWidth="1"/>
    <col min="10757" max="10952" width="9.140625" style="6"/>
    <col min="10953" max="10956" width="0" style="6" hidden="1" customWidth="1"/>
    <col min="10957" max="10957" width="6.5703125" style="6" customWidth="1"/>
    <col min="10958" max="10958" width="5.42578125" style="6" customWidth="1"/>
    <col min="10959" max="10959" width="12.5703125" style="6" customWidth="1"/>
    <col min="10960" max="10960" width="61.85546875" style="6" customWidth="1"/>
    <col min="10961" max="10961" width="32.5703125" style="6" customWidth="1"/>
    <col min="10962" max="10962" width="23.5703125" style="6" customWidth="1"/>
    <col min="10963" max="10963" width="35.28515625" style="6" customWidth="1"/>
    <col min="10964" max="10964" width="8.5703125" style="6" customWidth="1"/>
    <col min="10965" max="10966" width="8.140625" style="6" customWidth="1"/>
    <col min="10967" max="10967" width="7.7109375" style="6" customWidth="1"/>
    <col min="10968" max="11010" width="0" style="6" hidden="1" customWidth="1"/>
    <col min="11011" max="11011" width="14.85546875" style="6" bestFit="1" customWidth="1"/>
    <col min="11012" max="11012" width="12.5703125" style="6" bestFit="1" customWidth="1"/>
    <col min="11013" max="11208" width="9.140625" style="6"/>
    <col min="11209" max="11212" width="0" style="6" hidden="1" customWidth="1"/>
    <col min="11213" max="11213" width="6.5703125" style="6" customWidth="1"/>
    <col min="11214" max="11214" width="5.42578125" style="6" customWidth="1"/>
    <col min="11215" max="11215" width="12.5703125" style="6" customWidth="1"/>
    <col min="11216" max="11216" width="61.85546875" style="6" customWidth="1"/>
    <col min="11217" max="11217" width="32.5703125" style="6" customWidth="1"/>
    <col min="11218" max="11218" width="23.5703125" style="6" customWidth="1"/>
    <col min="11219" max="11219" width="35.28515625" style="6" customWidth="1"/>
    <col min="11220" max="11220" width="8.5703125" style="6" customWidth="1"/>
    <col min="11221" max="11222" width="8.140625" style="6" customWidth="1"/>
    <col min="11223" max="11223" width="7.7109375" style="6" customWidth="1"/>
    <col min="11224" max="11266" width="0" style="6" hidden="1" customWidth="1"/>
    <col min="11267" max="11267" width="14.85546875" style="6" bestFit="1" customWidth="1"/>
    <col min="11268" max="11268" width="12.5703125" style="6" bestFit="1" customWidth="1"/>
    <col min="11269" max="11464" width="9.140625" style="6"/>
    <col min="11465" max="11468" width="0" style="6" hidden="1" customWidth="1"/>
    <col min="11469" max="11469" width="6.5703125" style="6" customWidth="1"/>
    <col min="11470" max="11470" width="5.42578125" style="6" customWidth="1"/>
    <col min="11471" max="11471" width="12.5703125" style="6" customWidth="1"/>
    <col min="11472" max="11472" width="61.85546875" style="6" customWidth="1"/>
    <col min="11473" max="11473" width="32.5703125" style="6" customWidth="1"/>
    <col min="11474" max="11474" width="23.5703125" style="6" customWidth="1"/>
    <col min="11475" max="11475" width="35.28515625" style="6" customWidth="1"/>
    <col min="11476" max="11476" width="8.5703125" style="6" customWidth="1"/>
    <col min="11477" max="11478" width="8.140625" style="6" customWidth="1"/>
    <col min="11479" max="11479" width="7.7109375" style="6" customWidth="1"/>
    <col min="11480" max="11522" width="0" style="6" hidden="1" customWidth="1"/>
    <col min="11523" max="11523" width="14.85546875" style="6" bestFit="1" customWidth="1"/>
    <col min="11524" max="11524" width="12.5703125" style="6" bestFit="1" customWidth="1"/>
    <col min="11525" max="11720" width="9.140625" style="6"/>
    <col min="11721" max="11724" width="0" style="6" hidden="1" customWidth="1"/>
    <col min="11725" max="11725" width="6.5703125" style="6" customWidth="1"/>
    <col min="11726" max="11726" width="5.42578125" style="6" customWidth="1"/>
    <col min="11727" max="11727" width="12.5703125" style="6" customWidth="1"/>
    <col min="11728" max="11728" width="61.85546875" style="6" customWidth="1"/>
    <col min="11729" max="11729" width="32.5703125" style="6" customWidth="1"/>
    <col min="11730" max="11730" width="23.5703125" style="6" customWidth="1"/>
    <col min="11731" max="11731" width="35.28515625" style="6" customWidth="1"/>
    <col min="11732" max="11732" width="8.5703125" style="6" customWidth="1"/>
    <col min="11733" max="11734" width="8.140625" style="6" customWidth="1"/>
    <col min="11735" max="11735" width="7.7109375" style="6" customWidth="1"/>
    <col min="11736" max="11778" width="0" style="6" hidden="1" customWidth="1"/>
    <col min="11779" max="11779" width="14.85546875" style="6" bestFit="1" customWidth="1"/>
    <col min="11780" max="11780" width="12.5703125" style="6" bestFit="1" customWidth="1"/>
    <col min="11781" max="11976" width="9.140625" style="6"/>
    <col min="11977" max="11980" width="0" style="6" hidden="1" customWidth="1"/>
    <col min="11981" max="11981" width="6.5703125" style="6" customWidth="1"/>
    <col min="11982" max="11982" width="5.42578125" style="6" customWidth="1"/>
    <col min="11983" max="11983" width="12.5703125" style="6" customWidth="1"/>
    <col min="11984" max="11984" width="61.85546875" style="6" customWidth="1"/>
    <col min="11985" max="11985" width="32.5703125" style="6" customWidth="1"/>
    <col min="11986" max="11986" width="23.5703125" style="6" customWidth="1"/>
    <col min="11987" max="11987" width="35.28515625" style="6" customWidth="1"/>
    <col min="11988" max="11988" width="8.5703125" style="6" customWidth="1"/>
    <col min="11989" max="11990" width="8.140625" style="6" customWidth="1"/>
    <col min="11991" max="11991" width="7.7109375" style="6" customWidth="1"/>
    <col min="11992" max="12034" width="0" style="6" hidden="1" customWidth="1"/>
    <col min="12035" max="12035" width="14.85546875" style="6" bestFit="1" customWidth="1"/>
    <col min="12036" max="12036" width="12.5703125" style="6" bestFit="1" customWidth="1"/>
    <col min="12037" max="12232" width="9.140625" style="6"/>
    <col min="12233" max="12236" width="0" style="6" hidden="1" customWidth="1"/>
    <col min="12237" max="12237" width="6.5703125" style="6" customWidth="1"/>
    <col min="12238" max="12238" width="5.42578125" style="6" customWidth="1"/>
    <col min="12239" max="12239" width="12.5703125" style="6" customWidth="1"/>
    <col min="12240" max="12240" width="61.85546875" style="6" customWidth="1"/>
    <col min="12241" max="12241" width="32.5703125" style="6" customWidth="1"/>
    <col min="12242" max="12242" width="23.5703125" style="6" customWidth="1"/>
    <col min="12243" max="12243" width="35.28515625" style="6" customWidth="1"/>
    <col min="12244" max="12244" width="8.5703125" style="6" customWidth="1"/>
    <col min="12245" max="12246" width="8.140625" style="6" customWidth="1"/>
    <col min="12247" max="12247" width="7.7109375" style="6" customWidth="1"/>
    <col min="12248" max="12290" width="0" style="6" hidden="1" customWidth="1"/>
    <col min="12291" max="12291" width="14.85546875" style="6" bestFit="1" customWidth="1"/>
    <col min="12292" max="12292" width="12.5703125" style="6" bestFit="1" customWidth="1"/>
    <col min="12293" max="12488" width="9.140625" style="6"/>
    <col min="12489" max="12492" width="0" style="6" hidden="1" customWidth="1"/>
    <col min="12493" max="12493" width="6.5703125" style="6" customWidth="1"/>
    <col min="12494" max="12494" width="5.42578125" style="6" customWidth="1"/>
    <col min="12495" max="12495" width="12.5703125" style="6" customWidth="1"/>
    <col min="12496" max="12496" width="61.85546875" style="6" customWidth="1"/>
    <col min="12497" max="12497" width="32.5703125" style="6" customWidth="1"/>
    <col min="12498" max="12498" width="23.5703125" style="6" customWidth="1"/>
    <col min="12499" max="12499" width="35.28515625" style="6" customWidth="1"/>
    <col min="12500" max="12500" width="8.5703125" style="6" customWidth="1"/>
    <col min="12501" max="12502" width="8.140625" style="6" customWidth="1"/>
    <col min="12503" max="12503" width="7.7109375" style="6" customWidth="1"/>
    <col min="12504" max="12546" width="0" style="6" hidden="1" customWidth="1"/>
    <col min="12547" max="12547" width="14.85546875" style="6" bestFit="1" customWidth="1"/>
    <col min="12548" max="12548" width="12.5703125" style="6" bestFit="1" customWidth="1"/>
    <col min="12549" max="12744" width="9.140625" style="6"/>
    <col min="12745" max="12748" width="0" style="6" hidden="1" customWidth="1"/>
    <col min="12749" max="12749" width="6.5703125" style="6" customWidth="1"/>
    <col min="12750" max="12750" width="5.42578125" style="6" customWidth="1"/>
    <col min="12751" max="12751" width="12.5703125" style="6" customWidth="1"/>
    <col min="12752" max="12752" width="61.85546875" style="6" customWidth="1"/>
    <col min="12753" max="12753" width="32.5703125" style="6" customWidth="1"/>
    <col min="12754" max="12754" width="23.5703125" style="6" customWidth="1"/>
    <col min="12755" max="12755" width="35.28515625" style="6" customWidth="1"/>
    <col min="12756" max="12756" width="8.5703125" style="6" customWidth="1"/>
    <col min="12757" max="12758" width="8.140625" style="6" customWidth="1"/>
    <col min="12759" max="12759" width="7.7109375" style="6" customWidth="1"/>
    <col min="12760" max="12802" width="0" style="6" hidden="1" customWidth="1"/>
    <col min="12803" max="12803" width="14.85546875" style="6" bestFit="1" customWidth="1"/>
    <col min="12804" max="12804" width="12.5703125" style="6" bestFit="1" customWidth="1"/>
    <col min="12805" max="13000" width="9.140625" style="6"/>
    <col min="13001" max="13004" width="0" style="6" hidden="1" customWidth="1"/>
    <col min="13005" max="13005" width="6.5703125" style="6" customWidth="1"/>
    <col min="13006" max="13006" width="5.42578125" style="6" customWidth="1"/>
    <col min="13007" max="13007" width="12.5703125" style="6" customWidth="1"/>
    <col min="13008" max="13008" width="61.85546875" style="6" customWidth="1"/>
    <col min="13009" max="13009" width="32.5703125" style="6" customWidth="1"/>
    <col min="13010" max="13010" width="23.5703125" style="6" customWidth="1"/>
    <col min="13011" max="13011" width="35.28515625" style="6" customWidth="1"/>
    <col min="13012" max="13012" width="8.5703125" style="6" customWidth="1"/>
    <col min="13013" max="13014" width="8.140625" style="6" customWidth="1"/>
    <col min="13015" max="13015" width="7.7109375" style="6" customWidth="1"/>
    <col min="13016" max="13058" width="0" style="6" hidden="1" customWidth="1"/>
    <col min="13059" max="13059" width="14.85546875" style="6" bestFit="1" customWidth="1"/>
    <col min="13060" max="13060" width="12.5703125" style="6" bestFit="1" customWidth="1"/>
    <col min="13061" max="13256" width="9.140625" style="6"/>
    <col min="13257" max="13260" width="0" style="6" hidden="1" customWidth="1"/>
    <col min="13261" max="13261" width="6.5703125" style="6" customWidth="1"/>
    <col min="13262" max="13262" width="5.42578125" style="6" customWidth="1"/>
    <col min="13263" max="13263" width="12.5703125" style="6" customWidth="1"/>
    <col min="13264" max="13264" width="61.85546875" style="6" customWidth="1"/>
    <col min="13265" max="13265" width="32.5703125" style="6" customWidth="1"/>
    <col min="13266" max="13266" width="23.5703125" style="6" customWidth="1"/>
    <col min="13267" max="13267" width="35.28515625" style="6" customWidth="1"/>
    <col min="13268" max="13268" width="8.5703125" style="6" customWidth="1"/>
    <col min="13269" max="13270" width="8.140625" style="6" customWidth="1"/>
    <col min="13271" max="13271" width="7.7109375" style="6" customWidth="1"/>
    <col min="13272" max="13314" width="0" style="6" hidden="1" customWidth="1"/>
    <col min="13315" max="13315" width="14.85546875" style="6" bestFit="1" customWidth="1"/>
    <col min="13316" max="13316" width="12.5703125" style="6" bestFit="1" customWidth="1"/>
    <col min="13317" max="13512" width="9.140625" style="6"/>
    <col min="13513" max="13516" width="0" style="6" hidden="1" customWidth="1"/>
    <col min="13517" max="13517" width="6.5703125" style="6" customWidth="1"/>
    <col min="13518" max="13518" width="5.42578125" style="6" customWidth="1"/>
    <col min="13519" max="13519" width="12.5703125" style="6" customWidth="1"/>
    <col min="13520" max="13520" width="61.85546875" style="6" customWidth="1"/>
    <col min="13521" max="13521" width="32.5703125" style="6" customWidth="1"/>
    <col min="13522" max="13522" width="23.5703125" style="6" customWidth="1"/>
    <col min="13523" max="13523" width="35.28515625" style="6" customWidth="1"/>
    <col min="13524" max="13524" width="8.5703125" style="6" customWidth="1"/>
    <col min="13525" max="13526" width="8.140625" style="6" customWidth="1"/>
    <col min="13527" max="13527" width="7.7109375" style="6" customWidth="1"/>
    <col min="13528" max="13570" width="0" style="6" hidden="1" customWidth="1"/>
    <col min="13571" max="13571" width="14.85546875" style="6" bestFit="1" customWidth="1"/>
    <col min="13572" max="13572" width="12.5703125" style="6" bestFit="1" customWidth="1"/>
    <col min="13573" max="13768" width="9.140625" style="6"/>
    <col min="13769" max="13772" width="0" style="6" hidden="1" customWidth="1"/>
    <col min="13773" max="13773" width="6.5703125" style="6" customWidth="1"/>
    <col min="13774" max="13774" width="5.42578125" style="6" customWidth="1"/>
    <col min="13775" max="13775" width="12.5703125" style="6" customWidth="1"/>
    <col min="13776" max="13776" width="61.85546875" style="6" customWidth="1"/>
    <col min="13777" max="13777" width="32.5703125" style="6" customWidth="1"/>
    <col min="13778" max="13778" width="23.5703125" style="6" customWidth="1"/>
    <col min="13779" max="13779" width="35.28515625" style="6" customWidth="1"/>
    <col min="13780" max="13780" width="8.5703125" style="6" customWidth="1"/>
    <col min="13781" max="13782" width="8.140625" style="6" customWidth="1"/>
    <col min="13783" max="13783" width="7.7109375" style="6" customWidth="1"/>
    <col min="13784" max="13826" width="0" style="6" hidden="1" customWidth="1"/>
    <col min="13827" max="13827" width="14.85546875" style="6" bestFit="1" customWidth="1"/>
    <col min="13828" max="13828" width="12.5703125" style="6" bestFit="1" customWidth="1"/>
    <col min="13829" max="14024" width="9.140625" style="6"/>
    <col min="14025" max="14028" width="0" style="6" hidden="1" customWidth="1"/>
    <col min="14029" max="14029" width="6.5703125" style="6" customWidth="1"/>
    <col min="14030" max="14030" width="5.42578125" style="6" customWidth="1"/>
    <col min="14031" max="14031" width="12.5703125" style="6" customWidth="1"/>
    <col min="14032" max="14032" width="61.85546875" style="6" customWidth="1"/>
    <col min="14033" max="14033" width="32.5703125" style="6" customWidth="1"/>
    <col min="14034" max="14034" width="23.5703125" style="6" customWidth="1"/>
    <col min="14035" max="14035" width="35.28515625" style="6" customWidth="1"/>
    <col min="14036" max="14036" width="8.5703125" style="6" customWidth="1"/>
    <col min="14037" max="14038" width="8.140625" style="6" customWidth="1"/>
    <col min="14039" max="14039" width="7.7109375" style="6" customWidth="1"/>
    <col min="14040" max="14082" width="0" style="6" hidden="1" customWidth="1"/>
    <col min="14083" max="14083" width="14.85546875" style="6" bestFit="1" customWidth="1"/>
    <col min="14084" max="14084" width="12.5703125" style="6" bestFit="1" customWidth="1"/>
    <col min="14085" max="14280" width="9.140625" style="6"/>
    <col min="14281" max="14284" width="0" style="6" hidden="1" customWidth="1"/>
    <col min="14285" max="14285" width="6.5703125" style="6" customWidth="1"/>
    <col min="14286" max="14286" width="5.42578125" style="6" customWidth="1"/>
    <col min="14287" max="14287" width="12.5703125" style="6" customWidth="1"/>
    <col min="14288" max="14288" width="61.85546875" style="6" customWidth="1"/>
    <col min="14289" max="14289" width="32.5703125" style="6" customWidth="1"/>
    <col min="14290" max="14290" width="23.5703125" style="6" customWidth="1"/>
    <col min="14291" max="14291" width="35.28515625" style="6" customWidth="1"/>
    <col min="14292" max="14292" width="8.5703125" style="6" customWidth="1"/>
    <col min="14293" max="14294" width="8.140625" style="6" customWidth="1"/>
    <col min="14295" max="14295" width="7.7109375" style="6" customWidth="1"/>
    <col min="14296" max="14338" width="0" style="6" hidden="1" customWidth="1"/>
    <col min="14339" max="14339" width="14.85546875" style="6" bestFit="1" customWidth="1"/>
    <col min="14340" max="14340" width="12.5703125" style="6" bestFit="1" customWidth="1"/>
    <col min="14341" max="14536" width="9.140625" style="6"/>
    <col min="14537" max="14540" width="0" style="6" hidden="1" customWidth="1"/>
    <col min="14541" max="14541" width="6.5703125" style="6" customWidth="1"/>
    <col min="14542" max="14542" width="5.42578125" style="6" customWidth="1"/>
    <col min="14543" max="14543" width="12.5703125" style="6" customWidth="1"/>
    <col min="14544" max="14544" width="61.85546875" style="6" customWidth="1"/>
    <col min="14545" max="14545" width="32.5703125" style="6" customWidth="1"/>
    <col min="14546" max="14546" width="23.5703125" style="6" customWidth="1"/>
    <col min="14547" max="14547" width="35.28515625" style="6" customWidth="1"/>
    <col min="14548" max="14548" width="8.5703125" style="6" customWidth="1"/>
    <col min="14549" max="14550" width="8.140625" style="6" customWidth="1"/>
    <col min="14551" max="14551" width="7.7109375" style="6" customWidth="1"/>
    <col min="14552" max="14594" width="0" style="6" hidden="1" customWidth="1"/>
    <col min="14595" max="14595" width="14.85546875" style="6" bestFit="1" customWidth="1"/>
    <col min="14596" max="14596" width="12.5703125" style="6" bestFit="1" customWidth="1"/>
    <col min="14597" max="14792" width="9.140625" style="6"/>
    <col min="14793" max="14796" width="0" style="6" hidden="1" customWidth="1"/>
    <col min="14797" max="14797" width="6.5703125" style="6" customWidth="1"/>
    <col min="14798" max="14798" width="5.42578125" style="6" customWidth="1"/>
    <col min="14799" max="14799" width="12.5703125" style="6" customWidth="1"/>
    <col min="14800" max="14800" width="61.85546875" style="6" customWidth="1"/>
    <col min="14801" max="14801" width="32.5703125" style="6" customWidth="1"/>
    <col min="14802" max="14802" width="23.5703125" style="6" customWidth="1"/>
    <col min="14803" max="14803" width="35.28515625" style="6" customWidth="1"/>
    <col min="14804" max="14804" width="8.5703125" style="6" customWidth="1"/>
    <col min="14805" max="14806" width="8.140625" style="6" customWidth="1"/>
    <col min="14807" max="14807" width="7.7109375" style="6" customWidth="1"/>
    <col min="14808" max="14850" width="0" style="6" hidden="1" customWidth="1"/>
    <col min="14851" max="14851" width="14.85546875" style="6" bestFit="1" customWidth="1"/>
    <col min="14852" max="14852" width="12.5703125" style="6" bestFit="1" customWidth="1"/>
    <col min="14853" max="15048" width="9.140625" style="6"/>
    <col min="15049" max="15052" width="0" style="6" hidden="1" customWidth="1"/>
    <col min="15053" max="15053" width="6.5703125" style="6" customWidth="1"/>
    <col min="15054" max="15054" width="5.42578125" style="6" customWidth="1"/>
    <col min="15055" max="15055" width="12.5703125" style="6" customWidth="1"/>
    <col min="15056" max="15056" width="61.85546875" style="6" customWidth="1"/>
    <col min="15057" max="15057" width="32.5703125" style="6" customWidth="1"/>
    <col min="15058" max="15058" width="23.5703125" style="6" customWidth="1"/>
    <col min="15059" max="15059" width="35.28515625" style="6" customWidth="1"/>
    <col min="15060" max="15060" width="8.5703125" style="6" customWidth="1"/>
    <col min="15061" max="15062" width="8.140625" style="6" customWidth="1"/>
    <col min="15063" max="15063" width="7.7109375" style="6" customWidth="1"/>
    <col min="15064" max="15106" width="0" style="6" hidden="1" customWidth="1"/>
    <col min="15107" max="15107" width="14.85546875" style="6" bestFit="1" customWidth="1"/>
    <col min="15108" max="15108" width="12.5703125" style="6" bestFit="1" customWidth="1"/>
    <col min="15109" max="15304" width="9.140625" style="6"/>
    <col min="15305" max="15308" width="0" style="6" hidden="1" customWidth="1"/>
    <col min="15309" max="15309" width="6.5703125" style="6" customWidth="1"/>
    <col min="15310" max="15310" width="5.42578125" style="6" customWidth="1"/>
    <col min="15311" max="15311" width="12.5703125" style="6" customWidth="1"/>
    <col min="15312" max="15312" width="61.85546875" style="6" customWidth="1"/>
    <col min="15313" max="15313" width="32.5703125" style="6" customWidth="1"/>
    <col min="15314" max="15314" width="23.5703125" style="6" customWidth="1"/>
    <col min="15315" max="15315" width="35.28515625" style="6" customWidth="1"/>
    <col min="15316" max="15316" width="8.5703125" style="6" customWidth="1"/>
    <col min="15317" max="15318" width="8.140625" style="6" customWidth="1"/>
    <col min="15319" max="15319" width="7.7109375" style="6" customWidth="1"/>
    <col min="15320" max="15362" width="0" style="6" hidden="1" customWidth="1"/>
    <col min="15363" max="15363" width="14.85546875" style="6" bestFit="1" customWidth="1"/>
    <col min="15364" max="15364" width="12.5703125" style="6" bestFit="1" customWidth="1"/>
    <col min="15365" max="15560" width="9.140625" style="6"/>
    <col min="15561" max="15564" width="0" style="6" hidden="1" customWidth="1"/>
    <col min="15565" max="15565" width="6.5703125" style="6" customWidth="1"/>
    <col min="15566" max="15566" width="5.42578125" style="6" customWidth="1"/>
    <col min="15567" max="15567" width="12.5703125" style="6" customWidth="1"/>
    <col min="15568" max="15568" width="61.85546875" style="6" customWidth="1"/>
    <col min="15569" max="15569" width="32.5703125" style="6" customWidth="1"/>
    <col min="15570" max="15570" width="23.5703125" style="6" customWidth="1"/>
    <col min="15571" max="15571" width="35.28515625" style="6" customWidth="1"/>
    <col min="15572" max="15572" width="8.5703125" style="6" customWidth="1"/>
    <col min="15573" max="15574" width="8.140625" style="6" customWidth="1"/>
    <col min="15575" max="15575" width="7.7109375" style="6" customWidth="1"/>
    <col min="15576" max="15618" width="0" style="6" hidden="1" customWidth="1"/>
    <col min="15619" max="15619" width="14.85546875" style="6" bestFit="1" customWidth="1"/>
    <col min="15620" max="15620" width="12.5703125" style="6" bestFit="1" customWidth="1"/>
    <col min="15621" max="15816" width="9.140625" style="6"/>
    <col min="15817" max="15820" width="0" style="6" hidden="1" customWidth="1"/>
    <col min="15821" max="15821" width="6.5703125" style="6" customWidth="1"/>
    <col min="15822" max="15822" width="5.42578125" style="6" customWidth="1"/>
    <col min="15823" max="15823" width="12.5703125" style="6" customWidth="1"/>
    <col min="15824" max="15824" width="61.85546875" style="6" customWidth="1"/>
    <col min="15825" max="15825" width="32.5703125" style="6" customWidth="1"/>
    <col min="15826" max="15826" width="23.5703125" style="6" customWidth="1"/>
    <col min="15827" max="15827" width="35.28515625" style="6" customWidth="1"/>
    <col min="15828" max="15828" width="8.5703125" style="6" customWidth="1"/>
    <col min="15829" max="15830" width="8.140625" style="6" customWidth="1"/>
    <col min="15831" max="15831" width="7.7109375" style="6" customWidth="1"/>
    <col min="15832" max="15874" width="0" style="6" hidden="1" customWidth="1"/>
    <col min="15875" max="15875" width="14.85546875" style="6" bestFit="1" customWidth="1"/>
    <col min="15876" max="15876" width="12.5703125" style="6" bestFit="1" customWidth="1"/>
    <col min="15877" max="16072" width="9.140625" style="6"/>
    <col min="16073" max="16076" width="0" style="6" hidden="1" customWidth="1"/>
    <col min="16077" max="16077" width="6.5703125" style="6" customWidth="1"/>
    <col min="16078" max="16078" width="5.42578125" style="6" customWidth="1"/>
    <col min="16079" max="16079" width="12.5703125" style="6" customWidth="1"/>
    <col min="16080" max="16080" width="61.85546875" style="6" customWidth="1"/>
    <col min="16081" max="16081" width="32.5703125" style="6" customWidth="1"/>
    <col min="16082" max="16082" width="23.5703125" style="6" customWidth="1"/>
    <col min="16083" max="16083" width="35.28515625" style="6" customWidth="1"/>
    <col min="16084" max="16084" width="8.5703125" style="6" customWidth="1"/>
    <col min="16085" max="16086" width="8.140625" style="6" customWidth="1"/>
    <col min="16087" max="16087" width="7.7109375" style="6" customWidth="1"/>
    <col min="16088" max="16130" width="0" style="6" hidden="1" customWidth="1"/>
    <col min="16131" max="16131" width="14.85546875" style="6" bestFit="1" customWidth="1"/>
    <col min="16132" max="16132" width="12.5703125" style="6" bestFit="1" customWidth="1"/>
    <col min="16133" max="16384" width="9.140625" style="6"/>
  </cols>
  <sheetData>
    <row r="1" spans="1:19" ht="18.75" x14ac:dyDescent="0.25">
      <c r="A1" s="375"/>
      <c r="B1" s="375"/>
      <c r="C1" s="375"/>
      <c r="D1" s="375"/>
      <c r="E1" s="375"/>
      <c r="F1" s="375"/>
      <c r="G1" s="375"/>
      <c r="H1" s="375"/>
      <c r="I1" s="375"/>
      <c r="J1" s="375"/>
      <c r="K1" s="375"/>
      <c r="L1" s="375"/>
      <c r="M1" s="375"/>
      <c r="N1" s="375"/>
    </row>
    <row r="2" spans="1:19" ht="51" customHeight="1" x14ac:dyDescent="0.25">
      <c r="A2" s="373" t="s">
        <v>2</v>
      </c>
      <c r="B2" s="373" t="s">
        <v>3</v>
      </c>
      <c r="C2" s="376" t="s">
        <v>4</v>
      </c>
      <c r="D2" s="376" t="s">
        <v>5</v>
      </c>
      <c r="E2" s="377" t="s">
        <v>7</v>
      </c>
      <c r="F2" s="435" t="s">
        <v>6405</v>
      </c>
      <c r="G2" s="435" t="s">
        <v>6407</v>
      </c>
      <c r="H2" s="435" t="s">
        <v>6406</v>
      </c>
      <c r="I2" s="435" t="s">
        <v>6411</v>
      </c>
      <c r="J2" s="435" t="s">
        <v>6412</v>
      </c>
      <c r="K2" s="435" t="s">
        <v>6413</v>
      </c>
      <c r="L2" s="436" t="s">
        <v>6414</v>
      </c>
      <c r="M2" s="436" t="s">
        <v>6415</v>
      </c>
      <c r="N2" s="436" t="s">
        <v>6416</v>
      </c>
    </row>
    <row r="3" spans="1:19" s="207" customFormat="1" ht="41.25" customHeight="1" x14ac:dyDescent="0.25">
      <c r="A3" s="376"/>
      <c r="B3" s="376" t="s">
        <v>31</v>
      </c>
      <c r="C3" s="376" t="s">
        <v>6400</v>
      </c>
      <c r="D3" s="376"/>
      <c r="E3" s="376"/>
      <c r="F3" s="435"/>
      <c r="G3" s="435"/>
      <c r="H3" s="435"/>
      <c r="I3" s="435"/>
      <c r="J3" s="435"/>
      <c r="K3" s="435"/>
      <c r="L3" s="436"/>
      <c r="M3" s="436"/>
      <c r="N3" s="436"/>
      <c r="O3" s="207">
        <v>1</v>
      </c>
      <c r="P3" s="207">
        <v>1</v>
      </c>
      <c r="Q3" s="207">
        <v>1</v>
      </c>
      <c r="R3" s="207">
        <v>1</v>
      </c>
      <c r="S3" s="207">
        <v>1</v>
      </c>
    </row>
    <row r="4" spans="1:19" s="18" customFormat="1" ht="30" customHeight="1" x14ac:dyDescent="0.25">
      <c r="A4" s="378">
        <v>1</v>
      </c>
      <c r="B4" s="378" t="s">
        <v>6409</v>
      </c>
      <c r="C4" s="379" t="s">
        <v>3672</v>
      </c>
      <c r="D4" s="379" t="s">
        <v>6381</v>
      </c>
      <c r="E4" s="379" t="s">
        <v>6408</v>
      </c>
      <c r="F4" s="380"/>
      <c r="G4" s="380"/>
      <c r="H4" s="380"/>
      <c r="I4" s="381">
        <v>2400</v>
      </c>
      <c r="J4" s="381">
        <v>1680</v>
      </c>
      <c r="K4" s="381">
        <v>1440</v>
      </c>
      <c r="L4" s="380"/>
      <c r="M4" s="380"/>
      <c r="N4" s="380"/>
    </row>
    <row r="5" spans="1:19" s="18" customFormat="1" ht="87.75" customHeight="1" x14ac:dyDescent="0.25">
      <c r="A5" s="378">
        <v>2</v>
      </c>
      <c r="B5" s="378" t="s">
        <v>20</v>
      </c>
      <c r="C5" s="434" t="s">
        <v>6428</v>
      </c>
      <c r="D5" s="434"/>
      <c r="E5" s="434"/>
      <c r="F5" s="382"/>
      <c r="G5" s="383"/>
      <c r="H5" s="383"/>
      <c r="I5" s="382">
        <v>1200</v>
      </c>
      <c r="J5" s="381">
        <v>840</v>
      </c>
      <c r="K5" s="381">
        <v>720</v>
      </c>
      <c r="L5" s="382"/>
      <c r="M5" s="383"/>
      <c r="N5" s="383"/>
    </row>
    <row r="6" spans="1:19" s="18" customFormat="1" ht="87.75" customHeight="1" x14ac:dyDescent="0.25">
      <c r="A6" s="378">
        <v>3</v>
      </c>
      <c r="B6" s="378" t="s">
        <v>21</v>
      </c>
      <c r="C6" s="434" t="s">
        <v>6429</v>
      </c>
      <c r="D6" s="434"/>
      <c r="E6" s="434"/>
      <c r="F6" s="382"/>
      <c r="G6" s="383"/>
      <c r="H6" s="383"/>
      <c r="I6" s="382">
        <v>960</v>
      </c>
      <c r="J6" s="381">
        <v>672</v>
      </c>
      <c r="K6" s="381">
        <v>576</v>
      </c>
      <c r="L6" s="382"/>
      <c r="M6" s="383"/>
      <c r="N6" s="383"/>
    </row>
    <row r="7" spans="1:19" s="18" customFormat="1" ht="87.75" customHeight="1" x14ac:dyDescent="0.25">
      <c r="A7" s="378">
        <v>4</v>
      </c>
      <c r="B7" s="378" t="s">
        <v>22</v>
      </c>
      <c r="C7" s="434" t="s">
        <v>6430</v>
      </c>
      <c r="D7" s="434"/>
      <c r="E7" s="434"/>
      <c r="F7" s="382"/>
      <c r="G7" s="383"/>
      <c r="H7" s="383"/>
      <c r="I7" s="382">
        <v>720</v>
      </c>
      <c r="J7" s="381">
        <v>503.99999999999994</v>
      </c>
      <c r="K7" s="381">
        <v>432</v>
      </c>
      <c r="L7" s="382"/>
      <c r="M7" s="383"/>
      <c r="N7" s="383"/>
    </row>
    <row r="8" spans="1:19" s="18" customFormat="1" ht="87.75" customHeight="1" x14ac:dyDescent="0.25">
      <c r="A8" s="378">
        <v>5</v>
      </c>
      <c r="B8" s="378" t="s">
        <v>92</v>
      </c>
      <c r="C8" s="434" t="s">
        <v>6431</v>
      </c>
      <c r="D8" s="434"/>
      <c r="E8" s="434"/>
      <c r="F8" s="382"/>
      <c r="G8" s="383"/>
      <c r="H8" s="383"/>
      <c r="I8" s="382">
        <v>960</v>
      </c>
      <c r="J8" s="381">
        <v>672</v>
      </c>
      <c r="K8" s="381">
        <v>576</v>
      </c>
      <c r="L8" s="382"/>
      <c r="M8" s="383"/>
      <c r="N8" s="383"/>
    </row>
    <row r="9" spans="1:19" s="18" customFormat="1" ht="87.75" customHeight="1" x14ac:dyDescent="0.25">
      <c r="A9" s="378">
        <v>6</v>
      </c>
      <c r="B9" s="378" t="s">
        <v>93</v>
      </c>
      <c r="C9" s="434" t="s">
        <v>6432</v>
      </c>
      <c r="D9" s="434"/>
      <c r="E9" s="434"/>
      <c r="F9" s="382"/>
      <c r="G9" s="383"/>
      <c r="H9" s="383"/>
      <c r="I9" s="382">
        <v>768</v>
      </c>
      <c r="J9" s="381">
        <v>537.59999999999991</v>
      </c>
      <c r="K9" s="381">
        <v>460.79999999999995</v>
      </c>
      <c r="L9" s="382"/>
      <c r="M9" s="383"/>
      <c r="N9" s="383"/>
    </row>
    <row r="10" spans="1:19" s="18" customFormat="1" ht="87.75" customHeight="1" x14ac:dyDescent="0.25">
      <c r="A10" s="378">
        <v>7</v>
      </c>
      <c r="B10" s="378" t="s">
        <v>94</v>
      </c>
      <c r="C10" s="434" t="s">
        <v>6433</v>
      </c>
      <c r="D10" s="434"/>
      <c r="E10" s="434"/>
      <c r="F10" s="382"/>
      <c r="G10" s="383"/>
      <c r="H10" s="383"/>
      <c r="I10" s="382">
        <v>576</v>
      </c>
      <c r="J10" s="381">
        <v>403.2</v>
      </c>
      <c r="K10" s="381">
        <v>345.59999999999997</v>
      </c>
      <c r="L10" s="382"/>
      <c r="M10" s="383"/>
      <c r="N10" s="383"/>
    </row>
    <row r="11" spans="1:19" s="70" customFormat="1" ht="63" customHeight="1" x14ac:dyDescent="0.25">
      <c r="A11" s="378">
        <v>8</v>
      </c>
      <c r="B11" s="378" t="s">
        <v>3079</v>
      </c>
      <c r="C11" s="379" t="s">
        <v>3020</v>
      </c>
      <c r="D11" s="379" t="s">
        <v>6386</v>
      </c>
      <c r="E11" s="379" t="s">
        <v>6418</v>
      </c>
      <c r="F11" s="250">
        <v>7300</v>
      </c>
      <c r="G11" s="250">
        <v>5110</v>
      </c>
      <c r="H11" s="250">
        <v>4380</v>
      </c>
      <c r="I11" s="250">
        <v>11700</v>
      </c>
      <c r="J11" s="250">
        <v>8189.9999999999991</v>
      </c>
      <c r="K11" s="250">
        <v>7020</v>
      </c>
      <c r="L11" s="391">
        <v>1.6027397260273972</v>
      </c>
      <c r="M11" s="391">
        <v>1.602739726027397</v>
      </c>
      <c r="N11" s="391">
        <v>1.6027397260273972</v>
      </c>
    </row>
    <row r="12" spans="1:19" s="70" customFormat="1" ht="87.75" customHeight="1" x14ac:dyDescent="0.25">
      <c r="A12" s="378">
        <v>9</v>
      </c>
      <c r="B12" s="378" t="s">
        <v>20</v>
      </c>
      <c r="C12" s="434" t="s">
        <v>6434</v>
      </c>
      <c r="D12" s="434"/>
      <c r="E12" s="434"/>
      <c r="F12" s="174">
        <v>1800</v>
      </c>
      <c r="G12" s="217">
        <v>1260</v>
      </c>
      <c r="H12" s="217">
        <v>1080</v>
      </c>
      <c r="I12" s="174">
        <v>5800</v>
      </c>
      <c r="J12" s="217">
        <v>4059.9999999999995</v>
      </c>
      <c r="K12" s="217">
        <v>3480</v>
      </c>
      <c r="L12" s="374">
        <v>3.2222222222222223</v>
      </c>
      <c r="M12" s="374">
        <v>3.2222222222222219</v>
      </c>
      <c r="N12" s="374">
        <v>3.2222222222222223</v>
      </c>
    </row>
    <row r="13" spans="1:19" s="70" customFormat="1" ht="87.75" customHeight="1" x14ac:dyDescent="0.25">
      <c r="A13" s="378">
        <v>10</v>
      </c>
      <c r="B13" s="378" t="s">
        <v>21</v>
      </c>
      <c r="C13" s="434" t="s">
        <v>6435</v>
      </c>
      <c r="D13" s="434"/>
      <c r="E13" s="434"/>
      <c r="F13" s="174">
        <v>1200</v>
      </c>
      <c r="G13" s="217">
        <v>840</v>
      </c>
      <c r="H13" s="217">
        <v>720</v>
      </c>
      <c r="I13" s="174">
        <v>4700</v>
      </c>
      <c r="J13" s="217">
        <v>3290</v>
      </c>
      <c r="K13" s="217">
        <v>2820</v>
      </c>
      <c r="L13" s="374">
        <v>3.9166666666666665</v>
      </c>
      <c r="M13" s="374">
        <v>3.9166666666666665</v>
      </c>
      <c r="N13" s="374">
        <v>3.9166666666666665</v>
      </c>
    </row>
    <row r="14" spans="1:19" s="70" customFormat="1" ht="87.75" customHeight="1" x14ac:dyDescent="0.25">
      <c r="A14" s="378">
        <v>11</v>
      </c>
      <c r="B14" s="378" t="s">
        <v>22</v>
      </c>
      <c r="C14" s="434" t="s">
        <v>6436</v>
      </c>
      <c r="D14" s="434"/>
      <c r="E14" s="434"/>
      <c r="F14" s="174">
        <v>1000</v>
      </c>
      <c r="G14" s="217">
        <v>700</v>
      </c>
      <c r="H14" s="217">
        <v>600</v>
      </c>
      <c r="I14" s="174">
        <v>3500</v>
      </c>
      <c r="J14" s="217">
        <v>2450</v>
      </c>
      <c r="K14" s="217">
        <v>2100</v>
      </c>
      <c r="L14" s="374">
        <v>3.5</v>
      </c>
      <c r="M14" s="374">
        <v>3.5</v>
      </c>
      <c r="N14" s="374">
        <v>3.5</v>
      </c>
    </row>
    <row r="15" spans="1:19" s="70" customFormat="1" ht="87.75" customHeight="1" x14ac:dyDescent="0.25">
      <c r="A15" s="378">
        <v>12</v>
      </c>
      <c r="B15" s="378" t="s">
        <v>92</v>
      </c>
      <c r="C15" s="434" t="s">
        <v>6437</v>
      </c>
      <c r="D15" s="434"/>
      <c r="E15" s="434"/>
      <c r="F15" s="174">
        <v>1800</v>
      </c>
      <c r="G15" s="217">
        <v>1260</v>
      </c>
      <c r="H15" s="217">
        <v>1080</v>
      </c>
      <c r="I15" s="174">
        <v>4640</v>
      </c>
      <c r="J15" s="217">
        <v>3248</v>
      </c>
      <c r="K15" s="217">
        <v>2784</v>
      </c>
      <c r="L15" s="374">
        <v>2.5777777777777779</v>
      </c>
      <c r="M15" s="374">
        <v>2.5777777777777779</v>
      </c>
      <c r="N15" s="374">
        <v>2.5777777777777779</v>
      </c>
    </row>
    <row r="16" spans="1:19" s="70" customFormat="1" ht="87.75" customHeight="1" x14ac:dyDescent="0.25">
      <c r="A16" s="378">
        <v>13</v>
      </c>
      <c r="B16" s="378" t="s">
        <v>93</v>
      </c>
      <c r="C16" s="434" t="s">
        <v>6438</v>
      </c>
      <c r="D16" s="434"/>
      <c r="E16" s="434"/>
      <c r="F16" s="174">
        <v>1200</v>
      </c>
      <c r="G16" s="217">
        <v>840</v>
      </c>
      <c r="H16" s="217">
        <v>720</v>
      </c>
      <c r="I16" s="174">
        <v>3760</v>
      </c>
      <c r="J16" s="217">
        <v>2632</v>
      </c>
      <c r="K16" s="217">
        <v>2256</v>
      </c>
      <c r="L16" s="374">
        <v>3.1333333333333333</v>
      </c>
      <c r="M16" s="374">
        <v>3.1333333333333333</v>
      </c>
      <c r="N16" s="374">
        <v>3.1333333333333333</v>
      </c>
    </row>
    <row r="17" spans="1:14" s="70" customFormat="1" ht="87.75" customHeight="1" x14ac:dyDescent="0.25">
      <c r="A17" s="378">
        <v>14</v>
      </c>
      <c r="B17" s="378" t="s">
        <v>94</v>
      </c>
      <c r="C17" s="434" t="s">
        <v>6439</v>
      </c>
      <c r="D17" s="434"/>
      <c r="E17" s="434"/>
      <c r="F17" s="174">
        <v>1000</v>
      </c>
      <c r="G17" s="217">
        <v>700</v>
      </c>
      <c r="H17" s="217">
        <v>600</v>
      </c>
      <c r="I17" s="174">
        <v>2800</v>
      </c>
      <c r="J17" s="217">
        <v>1959.9999999999998</v>
      </c>
      <c r="K17" s="217">
        <v>1680</v>
      </c>
      <c r="L17" s="374">
        <v>2.8</v>
      </c>
      <c r="M17" s="374">
        <v>2.8</v>
      </c>
      <c r="N17" s="374">
        <v>2.8</v>
      </c>
    </row>
    <row r="18" spans="1:14" s="70" customFormat="1" ht="39" customHeight="1" x14ac:dyDescent="0.25">
      <c r="A18" s="378">
        <v>15</v>
      </c>
      <c r="B18" s="378" t="s">
        <v>3083</v>
      </c>
      <c r="C18" s="379" t="s">
        <v>3020</v>
      </c>
      <c r="D18" s="379" t="s">
        <v>6418</v>
      </c>
      <c r="E18" s="379" t="s">
        <v>6419</v>
      </c>
      <c r="F18" s="250">
        <v>3000</v>
      </c>
      <c r="G18" s="250">
        <v>2100</v>
      </c>
      <c r="H18" s="250">
        <v>1800</v>
      </c>
      <c r="I18" s="250">
        <v>6000</v>
      </c>
      <c r="J18" s="250">
        <v>4200</v>
      </c>
      <c r="K18" s="250">
        <v>3600</v>
      </c>
      <c r="L18" s="391">
        <v>2</v>
      </c>
      <c r="M18" s="391">
        <v>2</v>
      </c>
      <c r="N18" s="391">
        <v>2</v>
      </c>
    </row>
    <row r="19" spans="1:14" s="70" customFormat="1" ht="87.75" customHeight="1" x14ac:dyDescent="0.25">
      <c r="A19" s="378">
        <v>16</v>
      </c>
      <c r="B19" s="378" t="s">
        <v>20</v>
      </c>
      <c r="C19" s="434" t="s">
        <v>6440</v>
      </c>
      <c r="D19" s="434"/>
      <c r="E19" s="434"/>
      <c r="F19" s="174">
        <v>900</v>
      </c>
      <c r="G19" s="217">
        <v>630</v>
      </c>
      <c r="H19" s="217">
        <v>540</v>
      </c>
      <c r="I19" s="174">
        <v>3000</v>
      </c>
      <c r="J19" s="217">
        <v>2100</v>
      </c>
      <c r="K19" s="217">
        <v>1800</v>
      </c>
      <c r="L19" s="374">
        <v>3.3333333333333335</v>
      </c>
      <c r="M19" s="374">
        <v>3.3333333333333335</v>
      </c>
      <c r="N19" s="374">
        <v>3.3333333333333335</v>
      </c>
    </row>
    <row r="20" spans="1:14" s="70" customFormat="1" ht="87.75" customHeight="1" x14ac:dyDescent="0.25">
      <c r="A20" s="378">
        <v>17</v>
      </c>
      <c r="B20" s="378" t="s">
        <v>21</v>
      </c>
      <c r="C20" s="434" t="s">
        <v>6441</v>
      </c>
      <c r="D20" s="434"/>
      <c r="E20" s="434"/>
      <c r="F20" s="174">
        <v>800</v>
      </c>
      <c r="G20" s="217">
        <v>560</v>
      </c>
      <c r="H20" s="217">
        <v>480</v>
      </c>
      <c r="I20" s="174">
        <v>2400</v>
      </c>
      <c r="J20" s="217">
        <v>1680</v>
      </c>
      <c r="K20" s="217">
        <v>1440</v>
      </c>
      <c r="L20" s="374">
        <v>3</v>
      </c>
      <c r="M20" s="374">
        <v>3</v>
      </c>
      <c r="N20" s="374">
        <v>3</v>
      </c>
    </row>
    <row r="21" spans="1:14" s="70" customFormat="1" ht="87.75" customHeight="1" x14ac:dyDescent="0.25">
      <c r="A21" s="378">
        <v>18</v>
      </c>
      <c r="B21" s="378" t="s">
        <v>22</v>
      </c>
      <c r="C21" s="434" t="s">
        <v>6442</v>
      </c>
      <c r="D21" s="434"/>
      <c r="E21" s="434"/>
      <c r="F21" s="174">
        <v>500</v>
      </c>
      <c r="G21" s="217">
        <v>350</v>
      </c>
      <c r="H21" s="217">
        <v>300</v>
      </c>
      <c r="I21" s="174">
        <v>1800</v>
      </c>
      <c r="J21" s="217">
        <v>1260</v>
      </c>
      <c r="K21" s="217">
        <v>1080</v>
      </c>
      <c r="L21" s="374">
        <v>3.6</v>
      </c>
      <c r="M21" s="374">
        <v>3.6</v>
      </c>
      <c r="N21" s="374">
        <v>3.6</v>
      </c>
    </row>
    <row r="22" spans="1:14" s="70" customFormat="1" ht="87.75" customHeight="1" x14ac:dyDescent="0.25">
      <c r="A22" s="378">
        <v>19</v>
      </c>
      <c r="B22" s="378" t="s">
        <v>92</v>
      </c>
      <c r="C22" s="434" t="s">
        <v>6443</v>
      </c>
      <c r="D22" s="434"/>
      <c r="E22" s="434"/>
      <c r="F22" s="174">
        <v>900</v>
      </c>
      <c r="G22" s="217">
        <v>630</v>
      </c>
      <c r="H22" s="217">
        <v>540</v>
      </c>
      <c r="I22" s="174">
        <v>2400</v>
      </c>
      <c r="J22" s="217">
        <v>1680</v>
      </c>
      <c r="K22" s="217">
        <v>1440</v>
      </c>
      <c r="L22" s="374">
        <v>2.6666666666666665</v>
      </c>
      <c r="M22" s="374">
        <v>2.6666666666666665</v>
      </c>
      <c r="N22" s="374">
        <v>2.6666666666666665</v>
      </c>
    </row>
    <row r="23" spans="1:14" s="70" customFormat="1" ht="87.75" customHeight="1" x14ac:dyDescent="0.25">
      <c r="A23" s="378">
        <v>20</v>
      </c>
      <c r="B23" s="378" t="s">
        <v>93</v>
      </c>
      <c r="C23" s="434" t="s">
        <v>6444</v>
      </c>
      <c r="D23" s="434"/>
      <c r="E23" s="434"/>
      <c r="F23" s="174">
        <v>800</v>
      </c>
      <c r="G23" s="217">
        <v>560</v>
      </c>
      <c r="H23" s="217">
        <v>480</v>
      </c>
      <c r="I23" s="174">
        <v>1920</v>
      </c>
      <c r="J23" s="217">
        <v>1344</v>
      </c>
      <c r="K23" s="217">
        <v>1152</v>
      </c>
      <c r="L23" s="374">
        <v>2.4</v>
      </c>
      <c r="M23" s="374">
        <v>2.4</v>
      </c>
      <c r="N23" s="374">
        <v>2.4</v>
      </c>
    </row>
    <row r="24" spans="1:14" s="70" customFormat="1" ht="87.75" customHeight="1" x14ac:dyDescent="0.25">
      <c r="A24" s="378">
        <v>21</v>
      </c>
      <c r="B24" s="378" t="s">
        <v>94</v>
      </c>
      <c r="C24" s="434" t="s">
        <v>6445</v>
      </c>
      <c r="D24" s="434"/>
      <c r="E24" s="434"/>
      <c r="F24" s="174">
        <v>500</v>
      </c>
      <c r="G24" s="217">
        <v>350</v>
      </c>
      <c r="H24" s="217">
        <v>300</v>
      </c>
      <c r="I24" s="174">
        <v>1440</v>
      </c>
      <c r="J24" s="217">
        <v>1007.9999999999999</v>
      </c>
      <c r="K24" s="217">
        <v>864</v>
      </c>
      <c r="L24" s="374">
        <v>2.88</v>
      </c>
      <c r="M24" s="374">
        <v>2.88</v>
      </c>
      <c r="N24" s="374">
        <v>2.88</v>
      </c>
    </row>
    <row r="25" spans="1:14" s="70" customFormat="1" ht="39" customHeight="1" x14ac:dyDescent="0.25">
      <c r="A25" s="378">
        <v>22</v>
      </c>
      <c r="B25" s="378" t="s">
        <v>3086</v>
      </c>
      <c r="C25" s="379" t="s">
        <v>3020</v>
      </c>
      <c r="D25" s="379" t="s">
        <v>6419</v>
      </c>
      <c r="E25" s="379" t="s">
        <v>6420</v>
      </c>
      <c r="F25" s="250" t="s">
        <v>3089</v>
      </c>
      <c r="G25" s="250">
        <v>1190</v>
      </c>
      <c r="H25" s="250">
        <v>1020</v>
      </c>
      <c r="I25" s="250">
        <v>3400</v>
      </c>
      <c r="J25" s="250">
        <v>2380</v>
      </c>
      <c r="K25" s="250">
        <v>2040</v>
      </c>
      <c r="L25" s="391">
        <v>2</v>
      </c>
      <c r="M25" s="391">
        <v>2</v>
      </c>
      <c r="N25" s="391">
        <v>2</v>
      </c>
    </row>
    <row r="26" spans="1:14" s="70" customFormat="1" ht="87.75" customHeight="1" x14ac:dyDescent="0.25">
      <c r="A26" s="378">
        <v>23</v>
      </c>
      <c r="B26" s="378" t="s">
        <v>20</v>
      </c>
      <c r="C26" s="434" t="s">
        <v>6446</v>
      </c>
      <c r="D26" s="434"/>
      <c r="E26" s="434"/>
      <c r="F26" s="174" t="s">
        <v>3090</v>
      </c>
      <c r="G26" s="217">
        <v>489.99999999999994</v>
      </c>
      <c r="H26" s="217">
        <v>420</v>
      </c>
      <c r="I26" s="174">
        <v>1700</v>
      </c>
      <c r="J26" s="217">
        <v>1190</v>
      </c>
      <c r="K26" s="217">
        <v>1020</v>
      </c>
      <c r="L26" s="374">
        <v>2.4285714285714284</v>
      </c>
      <c r="M26" s="374">
        <v>2.4285714285714288</v>
      </c>
      <c r="N26" s="374">
        <v>2.4285714285714284</v>
      </c>
    </row>
    <row r="27" spans="1:14" s="70" customFormat="1" ht="87.75" customHeight="1" x14ac:dyDescent="0.25">
      <c r="A27" s="378">
        <v>24</v>
      </c>
      <c r="B27" s="378" t="s">
        <v>21</v>
      </c>
      <c r="C27" s="434" t="s">
        <v>6447</v>
      </c>
      <c r="D27" s="434"/>
      <c r="E27" s="434"/>
      <c r="F27" s="174" t="s">
        <v>3091</v>
      </c>
      <c r="G27" s="217">
        <v>350</v>
      </c>
      <c r="H27" s="217">
        <v>300</v>
      </c>
      <c r="I27" s="174">
        <v>1400</v>
      </c>
      <c r="J27" s="217">
        <v>979.99999999999989</v>
      </c>
      <c r="K27" s="217">
        <v>840</v>
      </c>
      <c r="L27" s="374">
        <v>2.8</v>
      </c>
      <c r="M27" s="374">
        <v>2.8</v>
      </c>
      <c r="N27" s="374">
        <v>2.8</v>
      </c>
    </row>
    <row r="28" spans="1:14" s="70" customFormat="1" ht="87.75" customHeight="1" x14ac:dyDescent="0.25">
      <c r="A28" s="378">
        <v>25</v>
      </c>
      <c r="B28" s="378" t="s">
        <v>22</v>
      </c>
      <c r="C28" s="434" t="s">
        <v>6448</v>
      </c>
      <c r="D28" s="434"/>
      <c r="E28" s="434"/>
      <c r="F28" s="174" t="s">
        <v>3092</v>
      </c>
      <c r="G28" s="217">
        <v>210</v>
      </c>
      <c r="H28" s="217">
        <v>180</v>
      </c>
      <c r="I28" s="174">
        <v>1000</v>
      </c>
      <c r="J28" s="217">
        <v>700</v>
      </c>
      <c r="K28" s="217">
        <v>600</v>
      </c>
      <c r="L28" s="374">
        <v>3.3333333333333335</v>
      </c>
      <c r="M28" s="374">
        <v>3.3333333333333335</v>
      </c>
      <c r="N28" s="374">
        <v>3.3333333333333335</v>
      </c>
    </row>
    <row r="29" spans="1:14" s="70" customFormat="1" ht="87.75" customHeight="1" x14ac:dyDescent="0.25">
      <c r="A29" s="378">
        <v>26</v>
      </c>
      <c r="B29" s="378" t="s">
        <v>92</v>
      </c>
      <c r="C29" s="434" t="s">
        <v>6449</v>
      </c>
      <c r="D29" s="434"/>
      <c r="E29" s="434"/>
      <c r="F29" s="174" t="s">
        <v>3090</v>
      </c>
      <c r="G29" s="217">
        <v>489.99999999999994</v>
      </c>
      <c r="H29" s="217">
        <v>420</v>
      </c>
      <c r="I29" s="174">
        <v>1360</v>
      </c>
      <c r="J29" s="217">
        <v>951.99999999999989</v>
      </c>
      <c r="K29" s="217">
        <v>816</v>
      </c>
      <c r="L29" s="374">
        <v>1.9428571428571428</v>
      </c>
      <c r="M29" s="374">
        <v>1.9428571428571428</v>
      </c>
      <c r="N29" s="374">
        <v>1.9428571428571428</v>
      </c>
    </row>
    <row r="30" spans="1:14" s="70" customFormat="1" ht="87.75" customHeight="1" x14ac:dyDescent="0.25">
      <c r="A30" s="378">
        <v>27</v>
      </c>
      <c r="B30" s="378" t="s">
        <v>93</v>
      </c>
      <c r="C30" s="434" t="s">
        <v>6450</v>
      </c>
      <c r="D30" s="434"/>
      <c r="E30" s="434"/>
      <c r="F30" s="174" t="s">
        <v>3091</v>
      </c>
      <c r="G30" s="217">
        <v>350</v>
      </c>
      <c r="H30" s="217">
        <v>300</v>
      </c>
      <c r="I30" s="174">
        <v>1120</v>
      </c>
      <c r="J30" s="217">
        <v>784</v>
      </c>
      <c r="K30" s="217">
        <v>672</v>
      </c>
      <c r="L30" s="374">
        <v>2.2400000000000002</v>
      </c>
      <c r="M30" s="374">
        <v>2.2400000000000002</v>
      </c>
      <c r="N30" s="374">
        <v>2.2400000000000002</v>
      </c>
    </row>
    <row r="31" spans="1:14" s="70" customFormat="1" ht="87.75" customHeight="1" x14ac:dyDescent="0.25">
      <c r="A31" s="378">
        <v>28</v>
      </c>
      <c r="B31" s="378" t="s">
        <v>94</v>
      </c>
      <c r="C31" s="434" t="s">
        <v>6451</v>
      </c>
      <c r="D31" s="434"/>
      <c r="E31" s="434"/>
      <c r="F31" s="174" t="s">
        <v>3092</v>
      </c>
      <c r="G31" s="217">
        <v>210</v>
      </c>
      <c r="H31" s="217">
        <v>180</v>
      </c>
      <c r="I31" s="174">
        <v>800</v>
      </c>
      <c r="J31" s="217">
        <v>560</v>
      </c>
      <c r="K31" s="217">
        <v>480</v>
      </c>
      <c r="L31" s="374">
        <v>2.6666666666666665</v>
      </c>
      <c r="M31" s="374">
        <v>2.6666666666666665</v>
      </c>
      <c r="N31" s="374">
        <v>2.6666666666666665</v>
      </c>
    </row>
    <row r="32" spans="1:14" s="70" customFormat="1" ht="39" customHeight="1" x14ac:dyDescent="0.25">
      <c r="A32" s="378">
        <v>29</v>
      </c>
      <c r="B32" s="378" t="s">
        <v>3093</v>
      </c>
      <c r="C32" s="379" t="s">
        <v>3020</v>
      </c>
      <c r="D32" s="379" t="s">
        <v>6420</v>
      </c>
      <c r="E32" s="379" t="s">
        <v>6381</v>
      </c>
      <c r="F32" s="250">
        <v>1200</v>
      </c>
      <c r="G32" s="250">
        <v>840</v>
      </c>
      <c r="H32" s="250">
        <v>720</v>
      </c>
      <c r="I32" s="250">
        <v>2400</v>
      </c>
      <c r="J32" s="250">
        <v>1680</v>
      </c>
      <c r="K32" s="250">
        <v>1440</v>
      </c>
      <c r="L32" s="391">
        <v>2</v>
      </c>
      <c r="M32" s="391">
        <v>2</v>
      </c>
      <c r="N32" s="391">
        <v>2</v>
      </c>
    </row>
    <row r="33" spans="1:14" s="70" customFormat="1" ht="87.75" customHeight="1" x14ac:dyDescent="0.25">
      <c r="A33" s="378">
        <v>30</v>
      </c>
      <c r="B33" s="378" t="s">
        <v>20</v>
      </c>
      <c r="C33" s="434" t="s">
        <v>6452</v>
      </c>
      <c r="D33" s="434"/>
      <c r="E33" s="434"/>
      <c r="F33" s="174" t="s">
        <v>3098</v>
      </c>
      <c r="G33" s="217">
        <v>280</v>
      </c>
      <c r="H33" s="217">
        <v>240</v>
      </c>
      <c r="I33" s="174">
        <v>1200</v>
      </c>
      <c r="J33" s="217">
        <v>840</v>
      </c>
      <c r="K33" s="217">
        <v>720</v>
      </c>
      <c r="L33" s="374">
        <v>3</v>
      </c>
      <c r="M33" s="374">
        <v>3</v>
      </c>
      <c r="N33" s="374">
        <v>3</v>
      </c>
    </row>
    <row r="34" spans="1:14" s="70" customFormat="1" ht="87.75" customHeight="1" x14ac:dyDescent="0.25">
      <c r="A34" s="378">
        <v>31</v>
      </c>
      <c r="B34" s="378" t="s">
        <v>21</v>
      </c>
      <c r="C34" s="434" t="s">
        <v>6453</v>
      </c>
      <c r="D34" s="434"/>
      <c r="E34" s="434"/>
      <c r="F34" s="174" t="s">
        <v>3092</v>
      </c>
      <c r="G34" s="217">
        <v>210</v>
      </c>
      <c r="H34" s="217">
        <v>180</v>
      </c>
      <c r="I34" s="174">
        <v>960</v>
      </c>
      <c r="J34" s="217">
        <v>672</v>
      </c>
      <c r="K34" s="217">
        <v>576</v>
      </c>
      <c r="L34" s="374">
        <v>3.2</v>
      </c>
      <c r="M34" s="374">
        <v>3.2</v>
      </c>
      <c r="N34" s="374">
        <v>3.2</v>
      </c>
    </row>
    <row r="35" spans="1:14" s="70" customFormat="1" ht="87.75" customHeight="1" x14ac:dyDescent="0.25">
      <c r="A35" s="378">
        <v>32</v>
      </c>
      <c r="B35" s="378" t="s">
        <v>22</v>
      </c>
      <c r="C35" s="434" t="s">
        <v>6454</v>
      </c>
      <c r="D35" s="434"/>
      <c r="E35" s="434"/>
      <c r="F35" s="174" t="s">
        <v>3099</v>
      </c>
      <c r="G35" s="217">
        <v>140</v>
      </c>
      <c r="H35" s="217">
        <v>120</v>
      </c>
      <c r="I35" s="174">
        <v>720</v>
      </c>
      <c r="J35" s="217">
        <v>503.99999999999994</v>
      </c>
      <c r="K35" s="217">
        <v>432</v>
      </c>
      <c r="L35" s="374">
        <v>3.6</v>
      </c>
      <c r="M35" s="374">
        <v>3.5999999999999996</v>
      </c>
      <c r="N35" s="374">
        <v>3.6</v>
      </c>
    </row>
    <row r="36" spans="1:14" s="70" customFormat="1" ht="87.75" customHeight="1" x14ac:dyDescent="0.25">
      <c r="A36" s="378">
        <v>33</v>
      </c>
      <c r="B36" s="378" t="s">
        <v>92</v>
      </c>
      <c r="C36" s="434" t="s">
        <v>6455</v>
      </c>
      <c r="D36" s="434"/>
      <c r="E36" s="434"/>
      <c r="F36" s="174" t="s">
        <v>3098</v>
      </c>
      <c r="G36" s="217">
        <v>280</v>
      </c>
      <c r="H36" s="217">
        <v>240</v>
      </c>
      <c r="I36" s="174">
        <v>960</v>
      </c>
      <c r="J36" s="217">
        <v>672</v>
      </c>
      <c r="K36" s="217">
        <v>576</v>
      </c>
      <c r="L36" s="374">
        <v>2.4</v>
      </c>
      <c r="M36" s="374">
        <v>2.4</v>
      </c>
      <c r="N36" s="374">
        <v>2.4</v>
      </c>
    </row>
    <row r="37" spans="1:14" s="70" customFormat="1" ht="87.75" customHeight="1" x14ac:dyDescent="0.25">
      <c r="A37" s="378">
        <v>34</v>
      </c>
      <c r="B37" s="378" t="s">
        <v>93</v>
      </c>
      <c r="C37" s="434" t="s">
        <v>6456</v>
      </c>
      <c r="D37" s="434"/>
      <c r="E37" s="434"/>
      <c r="F37" s="174" t="s">
        <v>3092</v>
      </c>
      <c r="G37" s="217">
        <v>210</v>
      </c>
      <c r="H37" s="217">
        <v>180</v>
      </c>
      <c r="I37" s="174">
        <v>768</v>
      </c>
      <c r="J37" s="217">
        <v>537.59999999999991</v>
      </c>
      <c r="K37" s="217">
        <v>460.79999999999995</v>
      </c>
      <c r="L37" s="374">
        <v>2.56</v>
      </c>
      <c r="M37" s="374">
        <v>2.5599999999999996</v>
      </c>
      <c r="N37" s="374">
        <v>2.5599999999999996</v>
      </c>
    </row>
    <row r="38" spans="1:14" s="70" customFormat="1" ht="87.75" customHeight="1" x14ac:dyDescent="0.25">
      <c r="A38" s="378">
        <v>35</v>
      </c>
      <c r="B38" s="378" t="s">
        <v>94</v>
      </c>
      <c r="C38" s="434" t="s">
        <v>6457</v>
      </c>
      <c r="D38" s="434"/>
      <c r="E38" s="434"/>
      <c r="F38" s="174" t="s">
        <v>3099</v>
      </c>
      <c r="G38" s="217">
        <v>140</v>
      </c>
      <c r="H38" s="217">
        <v>120</v>
      </c>
      <c r="I38" s="174">
        <v>576</v>
      </c>
      <c r="J38" s="217">
        <v>403.2</v>
      </c>
      <c r="K38" s="217">
        <v>345.59999999999997</v>
      </c>
      <c r="L38" s="374">
        <v>2.88</v>
      </c>
      <c r="M38" s="374">
        <v>2.88</v>
      </c>
      <c r="N38" s="374">
        <v>2.88</v>
      </c>
    </row>
    <row r="39" spans="1:14" s="70" customFormat="1" ht="62.25" customHeight="1" x14ac:dyDescent="0.25">
      <c r="A39" s="378">
        <v>36</v>
      </c>
      <c r="B39" s="378" t="s">
        <v>3269</v>
      </c>
      <c r="C39" s="379" t="s">
        <v>6391</v>
      </c>
      <c r="D39" s="379" t="s">
        <v>2778</v>
      </c>
      <c r="E39" s="379" t="s">
        <v>6392</v>
      </c>
      <c r="F39" s="380">
        <v>2200</v>
      </c>
      <c r="G39" s="380">
        <v>1540</v>
      </c>
      <c r="H39" s="380">
        <v>1320</v>
      </c>
      <c r="I39" s="381">
        <v>5700</v>
      </c>
      <c r="J39" s="381">
        <v>3989.9999999999995</v>
      </c>
      <c r="K39" s="381">
        <v>3420</v>
      </c>
      <c r="L39" s="384">
        <v>2.5909090909090908</v>
      </c>
      <c r="M39" s="384">
        <v>2.5909090909090908</v>
      </c>
      <c r="N39" s="384">
        <v>2.5909090909090908</v>
      </c>
    </row>
    <row r="40" spans="1:14" s="70" customFormat="1" ht="87.75" customHeight="1" x14ac:dyDescent="0.25">
      <c r="A40" s="378">
        <v>37</v>
      </c>
      <c r="B40" s="378" t="s">
        <v>20</v>
      </c>
      <c r="C40" s="434" t="s">
        <v>6458</v>
      </c>
      <c r="D40" s="434"/>
      <c r="E40" s="434"/>
      <c r="F40" s="385">
        <v>1000</v>
      </c>
      <c r="G40" s="385">
        <v>700</v>
      </c>
      <c r="H40" s="385">
        <v>600</v>
      </c>
      <c r="I40" s="385">
        <v>2900</v>
      </c>
      <c r="J40" s="385">
        <v>2029.9999999999998</v>
      </c>
      <c r="K40" s="385">
        <v>1740</v>
      </c>
      <c r="L40" s="386">
        <v>2.9</v>
      </c>
      <c r="M40" s="386">
        <v>2.8999999999999995</v>
      </c>
      <c r="N40" s="386">
        <v>2.9</v>
      </c>
    </row>
    <row r="41" spans="1:14" s="70" customFormat="1" ht="87.75" customHeight="1" x14ac:dyDescent="0.25">
      <c r="A41" s="378">
        <v>38</v>
      </c>
      <c r="B41" s="378" t="s">
        <v>21</v>
      </c>
      <c r="C41" s="434" t="s">
        <v>6459</v>
      </c>
      <c r="D41" s="434"/>
      <c r="E41" s="434"/>
      <c r="F41" s="385">
        <v>800</v>
      </c>
      <c r="G41" s="385">
        <v>560</v>
      </c>
      <c r="H41" s="385">
        <v>480</v>
      </c>
      <c r="I41" s="385">
        <v>2300</v>
      </c>
      <c r="J41" s="385">
        <v>1610</v>
      </c>
      <c r="K41" s="385">
        <v>1380</v>
      </c>
      <c r="L41" s="386">
        <v>2.875</v>
      </c>
      <c r="M41" s="386">
        <v>2.875</v>
      </c>
      <c r="N41" s="386">
        <v>2.875</v>
      </c>
    </row>
    <row r="42" spans="1:14" s="70" customFormat="1" ht="87.75" customHeight="1" x14ac:dyDescent="0.25">
      <c r="A42" s="378">
        <v>39</v>
      </c>
      <c r="B42" s="378" t="s">
        <v>22</v>
      </c>
      <c r="C42" s="434" t="s">
        <v>6460</v>
      </c>
      <c r="D42" s="434"/>
      <c r="E42" s="434"/>
      <c r="F42" s="385">
        <v>500</v>
      </c>
      <c r="G42" s="385">
        <v>350</v>
      </c>
      <c r="H42" s="385">
        <v>300</v>
      </c>
      <c r="I42" s="385">
        <v>1700</v>
      </c>
      <c r="J42" s="385">
        <v>1190</v>
      </c>
      <c r="K42" s="385">
        <v>1020</v>
      </c>
      <c r="L42" s="386">
        <v>3.4</v>
      </c>
      <c r="M42" s="386">
        <v>3.4</v>
      </c>
      <c r="N42" s="386">
        <v>3.4</v>
      </c>
    </row>
    <row r="43" spans="1:14" s="70" customFormat="1" ht="87.75" customHeight="1" x14ac:dyDescent="0.25">
      <c r="A43" s="378">
        <v>40</v>
      </c>
      <c r="B43" s="378" t="s">
        <v>92</v>
      </c>
      <c r="C43" s="434" t="s">
        <v>6461</v>
      </c>
      <c r="D43" s="434"/>
      <c r="E43" s="434"/>
      <c r="F43" s="385">
        <v>1000</v>
      </c>
      <c r="G43" s="385">
        <v>700</v>
      </c>
      <c r="H43" s="385">
        <v>600</v>
      </c>
      <c r="I43" s="385">
        <v>2320</v>
      </c>
      <c r="J43" s="385">
        <v>1624</v>
      </c>
      <c r="K43" s="385">
        <v>1392</v>
      </c>
      <c r="L43" s="386">
        <v>2.3199999999999998</v>
      </c>
      <c r="M43" s="386">
        <v>2.3199999999999998</v>
      </c>
      <c r="N43" s="386">
        <v>2.3199999999999998</v>
      </c>
    </row>
    <row r="44" spans="1:14" s="70" customFormat="1" ht="87.75" customHeight="1" x14ac:dyDescent="0.25">
      <c r="A44" s="378">
        <v>41</v>
      </c>
      <c r="B44" s="378" t="s">
        <v>93</v>
      </c>
      <c r="C44" s="434" t="s">
        <v>6462</v>
      </c>
      <c r="D44" s="434"/>
      <c r="E44" s="434"/>
      <c r="F44" s="385">
        <v>800</v>
      </c>
      <c r="G44" s="385">
        <v>560</v>
      </c>
      <c r="H44" s="385">
        <v>480</v>
      </c>
      <c r="I44" s="385">
        <v>1840</v>
      </c>
      <c r="J44" s="385">
        <v>1288</v>
      </c>
      <c r="K44" s="385">
        <v>1104</v>
      </c>
      <c r="L44" s="386">
        <v>2.2999999999999998</v>
      </c>
      <c r="M44" s="386">
        <v>2.2999999999999998</v>
      </c>
      <c r="N44" s="386">
        <v>2.2999999999999998</v>
      </c>
    </row>
    <row r="45" spans="1:14" s="70" customFormat="1" ht="87.75" customHeight="1" x14ac:dyDescent="0.25">
      <c r="A45" s="378">
        <v>42</v>
      </c>
      <c r="B45" s="378" t="s">
        <v>94</v>
      </c>
      <c r="C45" s="434" t="s">
        <v>6463</v>
      </c>
      <c r="D45" s="434"/>
      <c r="E45" s="434"/>
      <c r="F45" s="385">
        <v>500</v>
      </c>
      <c r="G45" s="385">
        <v>350</v>
      </c>
      <c r="H45" s="385">
        <v>300</v>
      </c>
      <c r="I45" s="385">
        <v>1360</v>
      </c>
      <c r="J45" s="385">
        <v>951.99999999999989</v>
      </c>
      <c r="K45" s="385">
        <v>816</v>
      </c>
      <c r="L45" s="386">
        <v>2.72</v>
      </c>
      <c r="M45" s="386">
        <v>2.7199999999999998</v>
      </c>
      <c r="N45" s="386">
        <v>2.72</v>
      </c>
    </row>
    <row r="46" spans="1:14" s="18" customFormat="1" ht="47.25" customHeight="1" x14ac:dyDescent="0.25">
      <c r="A46" s="378">
        <v>43</v>
      </c>
      <c r="B46" s="378" t="s">
        <v>3272</v>
      </c>
      <c r="C46" s="379" t="s">
        <v>6391</v>
      </c>
      <c r="D46" s="379" t="s">
        <v>6392</v>
      </c>
      <c r="E46" s="379" t="s">
        <v>6393</v>
      </c>
      <c r="F46" s="380">
        <v>1400</v>
      </c>
      <c r="G46" s="380">
        <v>979.99999999999989</v>
      </c>
      <c r="H46" s="380">
        <v>840</v>
      </c>
      <c r="I46" s="381">
        <v>3600</v>
      </c>
      <c r="J46" s="381">
        <v>2520</v>
      </c>
      <c r="K46" s="381">
        <v>2160</v>
      </c>
      <c r="L46" s="384">
        <v>2.5714285714285716</v>
      </c>
      <c r="M46" s="384">
        <v>2.5714285714285716</v>
      </c>
      <c r="N46" s="384">
        <v>2.5714285714285716</v>
      </c>
    </row>
    <row r="47" spans="1:14" s="18" customFormat="1" ht="87.75" customHeight="1" x14ac:dyDescent="0.25">
      <c r="A47" s="378">
        <v>44</v>
      </c>
      <c r="B47" s="378" t="s">
        <v>20</v>
      </c>
      <c r="C47" s="434" t="s">
        <v>6464</v>
      </c>
      <c r="D47" s="434"/>
      <c r="E47" s="434"/>
      <c r="F47" s="385">
        <v>700</v>
      </c>
      <c r="G47" s="385">
        <v>489.99999999999994</v>
      </c>
      <c r="H47" s="385">
        <v>420</v>
      </c>
      <c r="I47" s="385">
        <v>1800</v>
      </c>
      <c r="J47" s="385">
        <v>1260</v>
      </c>
      <c r="K47" s="385">
        <v>1080</v>
      </c>
      <c r="L47" s="386">
        <v>2.5714285714285716</v>
      </c>
      <c r="M47" s="386">
        <v>2.5714285714285716</v>
      </c>
      <c r="N47" s="386">
        <v>2.5714285714285716</v>
      </c>
    </row>
    <row r="48" spans="1:14" s="18" customFormat="1" ht="87.75" customHeight="1" x14ac:dyDescent="0.25">
      <c r="A48" s="378">
        <v>45</v>
      </c>
      <c r="B48" s="378" t="s">
        <v>21</v>
      </c>
      <c r="C48" s="434" t="s">
        <v>6465</v>
      </c>
      <c r="D48" s="434"/>
      <c r="E48" s="434"/>
      <c r="F48" s="385">
        <v>500</v>
      </c>
      <c r="G48" s="385">
        <v>350</v>
      </c>
      <c r="H48" s="385">
        <v>300</v>
      </c>
      <c r="I48" s="385">
        <v>1500</v>
      </c>
      <c r="J48" s="385">
        <v>1050</v>
      </c>
      <c r="K48" s="385">
        <v>900</v>
      </c>
      <c r="L48" s="386">
        <v>3</v>
      </c>
      <c r="M48" s="386">
        <v>3</v>
      </c>
      <c r="N48" s="386">
        <v>3</v>
      </c>
    </row>
    <row r="49" spans="1:14" s="18" customFormat="1" ht="87.75" customHeight="1" x14ac:dyDescent="0.25">
      <c r="A49" s="378">
        <v>46</v>
      </c>
      <c r="B49" s="378" t="s">
        <v>22</v>
      </c>
      <c r="C49" s="434" t="s">
        <v>6466</v>
      </c>
      <c r="D49" s="434"/>
      <c r="E49" s="434"/>
      <c r="F49" s="385">
        <v>300</v>
      </c>
      <c r="G49" s="385">
        <v>210</v>
      </c>
      <c r="H49" s="385">
        <v>180</v>
      </c>
      <c r="I49" s="385">
        <v>1100</v>
      </c>
      <c r="J49" s="385">
        <v>770</v>
      </c>
      <c r="K49" s="385">
        <v>660</v>
      </c>
      <c r="L49" s="386">
        <v>3.6666666666666665</v>
      </c>
      <c r="M49" s="386">
        <v>3.6666666666666665</v>
      </c>
      <c r="N49" s="386">
        <v>3.6666666666666665</v>
      </c>
    </row>
    <row r="50" spans="1:14" s="18" customFormat="1" ht="87.75" customHeight="1" x14ac:dyDescent="0.25">
      <c r="A50" s="378">
        <v>47</v>
      </c>
      <c r="B50" s="378" t="s">
        <v>92</v>
      </c>
      <c r="C50" s="434" t="s">
        <v>6467</v>
      </c>
      <c r="D50" s="434"/>
      <c r="E50" s="434"/>
      <c r="F50" s="385">
        <v>700</v>
      </c>
      <c r="G50" s="385">
        <v>489.99999999999994</v>
      </c>
      <c r="H50" s="385">
        <v>420</v>
      </c>
      <c r="I50" s="385">
        <v>1440</v>
      </c>
      <c r="J50" s="385">
        <v>1007.9999999999999</v>
      </c>
      <c r="K50" s="385">
        <v>864</v>
      </c>
      <c r="L50" s="386">
        <v>2.0571428571428569</v>
      </c>
      <c r="M50" s="386">
        <v>2.0571428571428569</v>
      </c>
      <c r="N50" s="386">
        <v>2.0571428571428569</v>
      </c>
    </row>
    <row r="51" spans="1:14" s="18" customFormat="1" ht="87.75" customHeight="1" x14ac:dyDescent="0.25">
      <c r="A51" s="378">
        <v>48</v>
      </c>
      <c r="B51" s="378" t="s">
        <v>93</v>
      </c>
      <c r="C51" s="434" t="s">
        <v>6468</v>
      </c>
      <c r="D51" s="434"/>
      <c r="E51" s="434"/>
      <c r="F51" s="385">
        <v>500</v>
      </c>
      <c r="G51" s="385">
        <v>350</v>
      </c>
      <c r="H51" s="385">
        <v>300</v>
      </c>
      <c r="I51" s="385">
        <v>1200</v>
      </c>
      <c r="J51" s="385">
        <v>840</v>
      </c>
      <c r="K51" s="385">
        <v>720</v>
      </c>
      <c r="L51" s="386">
        <v>2.4</v>
      </c>
      <c r="M51" s="386">
        <v>2.4</v>
      </c>
      <c r="N51" s="386">
        <v>2.4</v>
      </c>
    </row>
    <row r="52" spans="1:14" s="18" customFormat="1" ht="87.75" customHeight="1" x14ac:dyDescent="0.25">
      <c r="A52" s="378">
        <v>49</v>
      </c>
      <c r="B52" s="378" t="s">
        <v>94</v>
      </c>
      <c r="C52" s="434" t="s">
        <v>6469</v>
      </c>
      <c r="D52" s="434"/>
      <c r="E52" s="434"/>
      <c r="F52" s="385">
        <v>300</v>
      </c>
      <c r="G52" s="385">
        <v>210</v>
      </c>
      <c r="H52" s="385">
        <v>180</v>
      </c>
      <c r="I52" s="385">
        <v>880</v>
      </c>
      <c r="J52" s="385">
        <v>616</v>
      </c>
      <c r="K52" s="385">
        <v>528</v>
      </c>
      <c r="L52" s="386">
        <v>2.9333333333333331</v>
      </c>
      <c r="M52" s="386">
        <v>2.9333333333333331</v>
      </c>
      <c r="N52" s="386">
        <v>2.9333333333333331</v>
      </c>
    </row>
    <row r="53" spans="1:14" s="18" customFormat="1" ht="47.25" customHeight="1" x14ac:dyDescent="0.25">
      <c r="A53" s="378">
        <v>50</v>
      </c>
      <c r="B53" s="378" t="s">
        <v>3275</v>
      </c>
      <c r="C53" s="379" t="s">
        <v>6391</v>
      </c>
      <c r="D53" s="379" t="s">
        <v>6393</v>
      </c>
      <c r="E53" s="379" t="s">
        <v>6386</v>
      </c>
      <c r="F53" s="380">
        <v>700</v>
      </c>
      <c r="G53" s="380">
        <v>489.99999999999994</v>
      </c>
      <c r="H53" s="380">
        <v>420</v>
      </c>
      <c r="I53" s="381">
        <v>1800</v>
      </c>
      <c r="J53" s="381">
        <v>1260</v>
      </c>
      <c r="K53" s="381">
        <v>1080</v>
      </c>
      <c r="L53" s="384">
        <v>2.5714285714285716</v>
      </c>
      <c r="M53" s="384">
        <v>2.5714285714285716</v>
      </c>
      <c r="N53" s="384">
        <v>2.5714285714285716</v>
      </c>
    </row>
    <row r="54" spans="1:14" s="18" customFormat="1" ht="87.75" customHeight="1" x14ac:dyDescent="0.25">
      <c r="A54" s="378">
        <v>51</v>
      </c>
      <c r="B54" s="378" t="s">
        <v>20</v>
      </c>
      <c r="C54" s="434" t="s">
        <v>6470</v>
      </c>
      <c r="D54" s="434"/>
      <c r="E54" s="434"/>
      <c r="F54" s="385">
        <v>300</v>
      </c>
      <c r="G54" s="385">
        <v>210</v>
      </c>
      <c r="H54" s="385">
        <v>180</v>
      </c>
      <c r="I54" s="385">
        <v>910</v>
      </c>
      <c r="J54" s="385">
        <v>637</v>
      </c>
      <c r="K54" s="385">
        <v>546</v>
      </c>
      <c r="L54" s="386">
        <v>3.0333333333333332</v>
      </c>
      <c r="M54" s="386">
        <v>3.0333333333333332</v>
      </c>
      <c r="N54" s="386">
        <v>3.0333333333333332</v>
      </c>
    </row>
    <row r="55" spans="1:14" s="18" customFormat="1" ht="87.75" customHeight="1" x14ac:dyDescent="0.25">
      <c r="A55" s="378">
        <v>52</v>
      </c>
      <c r="B55" s="378" t="s">
        <v>21</v>
      </c>
      <c r="C55" s="434" t="s">
        <v>6471</v>
      </c>
      <c r="D55" s="434"/>
      <c r="E55" s="434"/>
      <c r="F55" s="385">
        <v>200</v>
      </c>
      <c r="G55" s="385">
        <v>140</v>
      </c>
      <c r="H55" s="385">
        <v>120</v>
      </c>
      <c r="I55" s="385">
        <v>730</v>
      </c>
      <c r="J55" s="385">
        <v>510.99999999999994</v>
      </c>
      <c r="K55" s="385">
        <v>438</v>
      </c>
      <c r="L55" s="386">
        <v>3.65</v>
      </c>
      <c r="M55" s="386">
        <v>3.6499999999999995</v>
      </c>
      <c r="N55" s="386">
        <v>3.65</v>
      </c>
    </row>
    <row r="56" spans="1:14" s="18" customFormat="1" ht="87.75" customHeight="1" x14ac:dyDescent="0.25">
      <c r="A56" s="378">
        <v>53</v>
      </c>
      <c r="B56" s="378" t="s">
        <v>22</v>
      </c>
      <c r="C56" s="434" t="s">
        <v>6472</v>
      </c>
      <c r="D56" s="434"/>
      <c r="E56" s="434"/>
      <c r="F56" s="385">
        <v>110</v>
      </c>
      <c r="G56" s="385">
        <v>77</v>
      </c>
      <c r="H56" s="385">
        <v>66</v>
      </c>
      <c r="I56" s="385">
        <v>550</v>
      </c>
      <c r="J56" s="385">
        <v>385</v>
      </c>
      <c r="K56" s="385">
        <v>330</v>
      </c>
      <c r="L56" s="386">
        <v>5</v>
      </c>
      <c r="M56" s="386">
        <v>5</v>
      </c>
      <c r="N56" s="386">
        <v>5</v>
      </c>
    </row>
    <row r="57" spans="1:14" s="18" customFormat="1" ht="87.75" customHeight="1" x14ac:dyDescent="0.25">
      <c r="A57" s="378">
        <v>54</v>
      </c>
      <c r="B57" s="378" t="s">
        <v>92</v>
      </c>
      <c r="C57" s="434" t="s">
        <v>6473</v>
      </c>
      <c r="D57" s="434"/>
      <c r="E57" s="434"/>
      <c r="F57" s="385">
        <v>300</v>
      </c>
      <c r="G57" s="385">
        <v>210</v>
      </c>
      <c r="H57" s="385">
        <v>180</v>
      </c>
      <c r="I57" s="385">
        <v>728</v>
      </c>
      <c r="J57" s="385">
        <v>509.59999999999997</v>
      </c>
      <c r="K57" s="385">
        <v>436.8</v>
      </c>
      <c r="L57" s="386">
        <v>2.4266666666666667</v>
      </c>
      <c r="M57" s="386">
        <v>2.4266666666666663</v>
      </c>
      <c r="N57" s="386">
        <v>2.4266666666666667</v>
      </c>
    </row>
    <row r="58" spans="1:14" s="18" customFormat="1" ht="87.75" customHeight="1" x14ac:dyDescent="0.25">
      <c r="A58" s="378">
        <v>55</v>
      </c>
      <c r="B58" s="378" t="s">
        <v>93</v>
      </c>
      <c r="C58" s="434" t="s">
        <v>6474</v>
      </c>
      <c r="D58" s="434"/>
      <c r="E58" s="434"/>
      <c r="F58" s="385">
        <v>200</v>
      </c>
      <c r="G58" s="385">
        <v>140</v>
      </c>
      <c r="H58" s="385">
        <v>120</v>
      </c>
      <c r="I58" s="385">
        <v>584</v>
      </c>
      <c r="J58" s="385">
        <v>408.79999999999995</v>
      </c>
      <c r="K58" s="385">
        <v>350.4</v>
      </c>
      <c r="L58" s="386">
        <v>2.92</v>
      </c>
      <c r="M58" s="386">
        <v>2.9199999999999995</v>
      </c>
      <c r="N58" s="386">
        <v>2.92</v>
      </c>
    </row>
    <row r="59" spans="1:14" s="18" customFormat="1" ht="87.75" customHeight="1" x14ac:dyDescent="0.25">
      <c r="A59" s="378">
        <v>56</v>
      </c>
      <c r="B59" s="378" t="s">
        <v>94</v>
      </c>
      <c r="C59" s="434" t="s">
        <v>6475</v>
      </c>
      <c r="D59" s="434"/>
      <c r="E59" s="434"/>
      <c r="F59" s="385">
        <v>110</v>
      </c>
      <c r="G59" s="385">
        <v>77</v>
      </c>
      <c r="H59" s="385">
        <v>66</v>
      </c>
      <c r="I59" s="385">
        <v>440</v>
      </c>
      <c r="J59" s="385">
        <v>308</v>
      </c>
      <c r="K59" s="385">
        <v>264</v>
      </c>
      <c r="L59" s="386">
        <v>4</v>
      </c>
      <c r="M59" s="386">
        <v>4</v>
      </c>
      <c r="N59" s="386">
        <v>4</v>
      </c>
    </row>
    <row r="60" spans="1:14" s="18" customFormat="1" ht="78.75" customHeight="1" x14ac:dyDescent="0.25">
      <c r="A60" s="378">
        <v>57</v>
      </c>
      <c r="B60" s="378" t="s">
        <v>3449</v>
      </c>
      <c r="C60" s="379" t="s">
        <v>6410</v>
      </c>
      <c r="D60" s="379" t="s">
        <v>6386</v>
      </c>
      <c r="E60" s="379" t="s">
        <v>6395</v>
      </c>
      <c r="F60" s="380">
        <v>1200</v>
      </c>
      <c r="G60" s="380">
        <v>840</v>
      </c>
      <c r="H60" s="380">
        <v>720</v>
      </c>
      <c r="I60" s="381">
        <v>3100</v>
      </c>
      <c r="J60" s="381">
        <v>2170</v>
      </c>
      <c r="K60" s="381">
        <v>1860</v>
      </c>
      <c r="L60" s="384">
        <v>2.5833333333333335</v>
      </c>
      <c r="M60" s="384">
        <v>2.5833333333333335</v>
      </c>
      <c r="N60" s="384">
        <v>2.5833333333333335</v>
      </c>
    </row>
    <row r="61" spans="1:14" s="18" customFormat="1" ht="87.75" customHeight="1" x14ac:dyDescent="0.25">
      <c r="A61" s="378">
        <v>58</v>
      </c>
      <c r="B61" s="378" t="s">
        <v>20</v>
      </c>
      <c r="C61" s="434" t="s">
        <v>6476</v>
      </c>
      <c r="D61" s="434"/>
      <c r="E61" s="434"/>
      <c r="F61" s="385">
        <v>600</v>
      </c>
      <c r="G61" s="385">
        <v>420</v>
      </c>
      <c r="H61" s="385">
        <v>360</v>
      </c>
      <c r="I61" s="385">
        <v>1600</v>
      </c>
      <c r="J61" s="385">
        <v>1120</v>
      </c>
      <c r="K61" s="385">
        <v>960</v>
      </c>
      <c r="L61" s="386">
        <v>2.6666666666666665</v>
      </c>
      <c r="M61" s="386">
        <v>2.6666666666666665</v>
      </c>
      <c r="N61" s="386">
        <v>2.6666666666666665</v>
      </c>
    </row>
    <row r="62" spans="1:14" s="18" customFormat="1" ht="87.75" customHeight="1" x14ac:dyDescent="0.25">
      <c r="A62" s="378">
        <v>59</v>
      </c>
      <c r="B62" s="378" t="s">
        <v>21</v>
      </c>
      <c r="C62" s="434" t="s">
        <v>6477</v>
      </c>
      <c r="D62" s="434"/>
      <c r="E62" s="434"/>
      <c r="F62" s="385">
        <v>500</v>
      </c>
      <c r="G62" s="385">
        <v>350</v>
      </c>
      <c r="H62" s="385">
        <v>300</v>
      </c>
      <c r="I62" s="385">
        <v>1200</v>
      </c>
      <c r="J62" s="385">
        <v>840</v>
      </c>
      <c r="K62" s="385">
        <v>720</v>
      </c>
      <c r="L62" s="386">
        <v>2.4</v>
      </c>
      <c r="M62" s="386">
        <v>2.4</v>
      </c>
      <c r="N62" s="386">
        <v>2.4</v>
      </c>
    </row>
    <row r="63" spans="1:14" s="18" customFormat="1" ht="87.75" customHeight="1" x14ac:dyDescent="0.25">
      <c r="A63" s="378">
        <v>60</v>
      </c>
      <c r="B63" s="378" t="s">
        <v>22</v>
      </c>
      <c r="C63" s="434" t="s">
        <v>6478</v>
      </c>
      <c r="D63" s="434"/>
      <c r="E63" s="434"/>
      <c r="F63" s="385">
        <v>300</v>
      </c>
      <c r="G63" s="385">
        <v>210</v>
      </c>
      <c r="H63" s="385">
        <v>180</v>
      </c>
      <c r="I63" s="385">
        <v>940</v>
      </c>
      <c r="J63" s="385">
        <v>658</v>
      </c>
      <c r="K63" s="385">
        <v>564</v>
      </c>
      <c r="L63" s="386">
        <v>3.1333333333333333</v>
      </c>
      <c r="M63" s="386">
        <v>3.1333333333333333</v>
      </c>
      <c r="N63" s="386">
        <v>3.1333333333333333</v>
      </c>
    </row>
    <row r="64" spans="1:14" s="18" customFormat="1" ht="87.75" customHeight="1" x14ac:dyDescent="0.25">
      <c r="A64" s="378">
        <v>61</v>
      </c>
      <c r="B64" s="378" t="s">
        <v>92</v>
      </c>
      <c r="C64" s="434" t="s">
        <v>6479</v>
      </c>
      <c r="D64" s="434"/>
      <c r="E64" s="434"/>
      <c r="F64" s="385">
        <v>600</v>
      </c>
      <c r="G64" s="385">
        <v>420</v>
      </c>
      <c r="H64" s="385">
        <v>360</v>
      </c>
      <c r="I64" s="385">
        <v>1280</v>
      </c>
      <c r="J64" s="385">
        <v>896</v>
      </c>
      <c r="K64" s="385">
        <v>768</v>
      </c>
      <c r="L64" s="386">
        <v>2.1333333333333333</v>
      </c>
      <c r="M64" s="386">
        <v>2.1333333333333333</v>
      </c>
      <c r="N64" s="386">
        <v>2.1333333333333333</v>
      </c>
    </row>
    <row r="65" spans="1:14" s="18" customFormat="1" ht="87.75" customHeight="1" x14ac:dyDescent="0.25">
      <c r="A65" s="378">
        <v>62</v>
      </c>
      <c r="B65" s="378" t="s">
        <v>93</v>
      </c>
      <c r="C65" s="434" t="s">
        <v>6480</v>
      </c>
      <c r="D65" s="434"/>
      <c r="E65" s="434"/>
      <c r="F65" s="385">
        <v>500</v>
      </c>
      <c r="G65" s="385">
        <v>350</v>
      </c>
      <c r="H65" s="385">
        <v>300</v>
      </c>
      <c r="I65" s="385">
        <v>960</v>
      </c>
      <c r="J65" s="385">
        <v>672</v>
      </c>
      <c r="K65" s="385">
        <v>576</v>
      </c>
      <c r="L65" s="386">
        <v>1.92</v>
      </c>
      <c r="M65" s="386">
        <v>1.92</v>
      </c>
      <c r="N65" s="386">
        <v>1.92</v>
      </c>
    </row>
    <row r="66" spans="1:14" s="18" customFormat="1" ht="87.75" customHeight="1" x14ac:dyDescent="0.25">
      <c r="A66" s="378">
        <v>63</v>
      </c>
      <c r="B66" s="378" t="s">
        <v>94</v>
      </c>
      <c r="C66" s="434" t="s">
        <v>6481</v>
      </c>
      <c r="D66" s="434"/>
      <c r="E66" s="434"/>
      <c r="F66" s="385">
        <v>300</v>
      </c>
      <c r="G66" s="385">
        <v>210</v>
      </c>
      <c r="H66" s="385">
        <v>180</v>
      </c>
      <c r="I66" s="385">
        <v>752</v>
      </c>
      <c r="J66" s="385">
        <v>526.4</v>
      </c>
      <c r="K66" s="385">
        <v>451.2</v>
      </c>
      <c r="L66" s="386">
        <v>2.5066666666666668</v>
      </c>
      <c r="M66" s="386">
        <v>2.5066666666666664</v>
      </c>
      <c r="N66" s="386">
        <v>2.5066666666666668</v>
      </c>
    </row>
    <row r="67" spans="1:14" s="18" customFormat="1" ht="72" customHeight="1" x14ac:dyDescent="0.25">
      <c r="A67" s="378">
        <v>64</v>
      </c>
      <c r="B67" s="378" t="s">
        <v>3298</v>
      </c>
      <c r="C67" s="379" t="s">
        <v>6396</v>
      </c>
      <c r="D67" s="379" t="s">
        <v>3020</v>
      </c>
      <c r="E67" s="379" t="s">
        <v>6397</v>
      </c>
      <c r="F67" s="380">
        <v>1300</v>
      </c>
      <c r="G67" s="380">
        <v>909.99999999999989</v>
      </c>
      <c r="H67" s="380">
        <v>780</v>
      </c>
      <c r="I67" s="381">
        <v>3400</v>
      </c>
      <c r="J67" s="381">
        <v>2380</v>
      </c>
      <c r="K67" s="381">
        <v>2040</v>
      </c>
      <c r="L67" s="384">
        <v>2.6153846153846154</v>
      </c>
      <c r="M67" s="384">
        <v>2.6153846153846159</v>
      </c>
      <c r="N67" s="384">
        <v>2.6153846153846154</v>
      </c>
    </row>
    <row r="68" spans="1:14" s="18" customFormat="1" ht="87.75" customHeight="1" x14ac:dyDescent="0.25">
      <c r="A68" s="378">
        <v>65</v>
      </c>
      <c r="B68" s="378" t="s">
        <v>20</v>
      </c>
      <c r="C68" s="434" t="s">
        <v>6482</v>
      </c>
      <c r="D68" s="434"/>
      <c r="E68" s="434"/>
      <c r="F68" s="385">
        <v>700</v>
      </c>
      <c r="G68" s="385">
        <v>489.99999999999994</v>
      </c>
      <c r="H68" s="385">
        <v>420</v>
      </c>
      <c r="I68" s="385">
        <v>1700</v>
      </c>
      <c r="J68" s="385">
        <v>1190</v>
      </c>
      <c r="K68" s="385">
        <v>1020</v>
      </c>
      <c r="L68" s="386">
        <v>2.4285714285714284</v>
      </c>
      <c r="M68" s="386">
        <v>2.4285714285714288</v>
      </c>
      <c r="N68" s="386">
        <v>2.4285714285714284</v>
      </c>
    </row>
    <row r="69" spans="1:14" s="18" customFormat="1" ht="87.75" customHeight="1" x14ac:dyDescent="0.25">
      <c r="A69" s="378">
        <v>66</v>
      </c>
      <c r="B69" s="378" t="s">
        <v>21</v>
      </c>
      <c r="C69" s="434" t="s">
        <v>6483</v>
      </c>
      <c r="D69" s="434"/>
      <c r="E69" s="434"/>
      <c r="F69" s="385">
        <v>300</v>
      </c>
      <c r="G69" s="385">
        <v>210</v>
      </c>
      <c r="H69" s="385">
        <v>180</v>
      </c>
      <c r="I69" s="385">
        <v>1400</v>
      </c>
      <c r="J69" s="385">
        <v>979.99999999999989</v>
      </c>
      <c r="K69" s="385">
        <v>840</v>
      </c>
      <c r="L69" s="386">
        <v>4.666666666666667</v>
      </c>
      <c r="M69" s="386">
        <v>4.6666666666666661</v>
      </c>
      <c r="N69" s="386">
        <v>4.666666666666667</v>
      </c>
    </row>
    <row r="70" spans="1:14" s="18" customFormat="1" ht="87.75" customHeight="1" x14ac:dyDescent="0.25">
      <c r="A70" s="378">
        <v>67</v>
      </c>
      <c r="B70" s="378" t="s">
        <v>22</v>
      </c>
      <c r="C70" s="434" t="s">
        <v>6484</v>
      </c>
      <c r="D70" s="434"/>
      <c r="E70" s="434"/>
      <c r="F70" s="385">
        <v>200</v>
      </c>
      <c r="G70" s="385">
        <v>140</v>
      </c>
      <c r="H70" s="385">
        <v>120</v>
      </c>
      <c r="I70" s="385">
        <v>1000</v>
      </c>
      <c r="J70" s="385">
        <v>700</v>
      </c>
      <c r="K70" s="385">
        <v>600</v>
      </c>
      <c r="L70" s="386">
        <v>5</v>
      </c>
      <c r="M70" s="386">
        <v>5</v>
      </c>
      <c r="N70" s="386">
        <v>5</v>
      </c>
    </row>
    <row r="71" spans="1:14" s="18" customFormat="1" ht="87.75" customHeight="1" x14ac:dyDescent="0.25">
      <c r="A71" s="378">
        <v>68</v>
      </c>
      <c r="B71" s="378" t="s">
        <v>92</v>
      </c>
      <c r="C71" s="434" t="s">
        <v>6485</v>
      </c>
      <c r="D71" s="434"/>
      <c r="E71" s="434"/>
      <c r="F71" s="385">
        <v>700</v>
      </c>
      <c r="G71" s="385">
        <v>489.99999999999994</v>
      </c>
      <c r="H71" s="385">
        <v>420</v>
      </c>
      <c r="I71" s="385">
        <v>1360</v>
      </c>
      <c r="J71" s="385">
        <v>951.99999999999989</v>
      </c>
      <c r="K71" s="385">
        <v>816</v>
      </c>
      <c r="L71" s="386">
        <v>1.9428571428571428</v>
      </c>
      <c r="M71" s="386">
        <v>1.9428571428571428</v>
      </c>
      <c r="N71" s="386">
        <v>1.9428571428571428</v>
      </c>
    </row>
    <row r="72" spans="1:14" s="18" customFormat="1" ht="87.75" customHeight="1" x14ac:dyDescent="0.25">
      <c r="A72" s="378">
        <v>69</v>
      </c>
      <c r="B72" s="378" t="s">
        <v>93</v>
      </c>
      <c r="C72" s="434" t="s">
        <v>6486</v>
      </c>
      <c r="D72" s="434"/>
      <c r="E72" s="434"/>
      <c r="F72" s="385">
        <v>300</v>
      </c>
      <c r="G72" s="385">
        <v>210</v>
      </c>
      <c r="H72" s="385">
        <v>180</v>
      </c>
      <c r="I72" s="385">
        <v>1120</v>
      </c>
      <c r="J72" s="385">
        <v>784</v>
      </c>
      <c r="K72" s="385">
        <v>672</v>
      </c>
      <c r="L72" s="386">
        <v>3.7333333333333334</v>
      </c>
      <c r="M72" s="386">
        <v>3.7333333333333334</v>
      </c>
      <c r="N72" s="386">
        <v>3.7333333333333334</v>
      </c>
    </row>
    <row r="73" spans="1:14" s="18" customFormat="1" ht="87.75" customHeight="1" x14ac:dyDescent="0.25">
      <c r="A73" s="378">
        <v>70</v>
      </c>
      <c r="B73" s="378" t="s">
        <v>94</v>
      </c>
      <c r="C73" s="434" t="s">
        <v>6487</v>
      </c>
      <c r="D73" s="434"/>
      <c r="E73" s="434"/>
      <c r="F73" s="385">
        <v>200</v>
      </c>
      <c r="G73" s="385">
        <v>140</v>
      </c>
      <c r="H73" s="385">
        <v>120</v>
      </c>
      <c r="I73" s="385">
        <v>800</v>
      </c>
      <c r="J73" s="385">
        <v>560</v>
      </c>
      <c r="K73" s="385">
        <v>480</v>
      </c>
      <c r="L73" s="386">
        <v>4</v>
      </c>
      <c r="M73" s="386">
        <v>4</v>
      </c>
      <c r="N73" s="386">
        <v>4</v>
      </c>
    </row>
    <row r="74" spans="1:14" s="18" customFormat="1" ht="78.75" customHeight="1" x14ac:dyDescent="0.25">
      <c r="A74" s="378">
        <v>71</v>
      </c>
      <c r="B74" s="378" t="s">
        <v>3301</v>
      </c>
      <c r="C74" s="379" t="s">
        <v>6396</v>
      </c>
      <c r="D74" s="379" t="s">
        <v>6397</v>
      </c>
      <c r="E74" s="379" t="s">
        <v>6398</v>
      </c>
      <c r="F74" s="380">
        <v>520</v>
      </c>
      <c r="G74" s="380">
        <v>364</v>
      </c>
      <c r="H74" s="380">
        <v>312</v>
      </c>
      <c r="I74" s="381">
        <v>1400</v>
      </c>
      <c r="J74" s="381">
        <v>979.99999999999989</v>
      </c>
      <c r="K74" s="381">
        <v>840</v>
      </c>
      <c r="L74" s="384">
        <v>2.6923076923076925</v>
      </c>
      <c r="M74" s="384">
        <v>2.6923076923076921</v>
      </c>
      <c r="N74" s="384">
        <v>2.6923076923076925</v>
      </c>
    </row>
    <row r="75" spans="1:14" s="18" customFormat="1" ht="87.75" customHeight="1" x14ac:dyDescent="0.25">
      <c r="A75" s="378">
        <v>72</v>
      </c>
      <c r="B75" s="378" t="s">
        <v>20</v>
      </c>
      <c r="C75" s="434" t="s">
        <v>6488</v>
      </c>
      <c r="D75" s="434"/>
      <c r="E75" s="434"/>
      <c r="F75" s="385">
        <v>220</v>
      </c>
      <c r="G75" s="385">
        <v>154</v>
      </c>
      <c r="H75" s="385">
        <v>132</v>
      </c>
      <c r="I75" s="385">
        <v>680</v>
      </c>
      <c r="J75" s="385">
        <v>475.99999999999994</v>
      </c>
      <c r="K75" s="385">
        <v>408</v>
      </c>
      <c r="L75" s="386">
        <v>3.0909090909090908</v>
      </c>
      <c r="M75" s="386">
        <v>3.0909090909090904</v>
      </c>
      <c r="N75" s="386">
        <v>3.0909090909090908</v>
      </c>
    </row>
    <row r="76" spans="1:14" s="18" customFormat="1" ht="87.75" customHeight="1" x14ac:dyDescent="0.25">
      <c r="A76" s="378">
        <v>73</v>
      </c>
      <c r="B76" s="378" t="s">
        <v>21</v>
      </c>
      <c r="C76" s="434" t="s">
        <v>6489</v>
      </c>
      <c r="D76" s="434"/>
      <c r="E76" s="434"/>
      <c r="F76" s="385">
        <v>170</v>
      </c>
      <c r="G76" s="385">
        <v>118.99999999999999</v>
      </c>
      <c r="H76" s="385">
        <v>102</v>
      </c>
      <c r="I76" s="385">
        <v>540</v>
      </c>
      <c r="J76" s="385">
        <v>378</v>
      </c>
      <c r="K76" s="385">
        <v>324</v>
      </c>
      <c r="L76" s="386">
        <v>3.1764705882352939</v>
      </c>
      <c r="M76" s="386">
        <v>3.1764705882352944</v>
      </c>
      <c r="N76" s="386">
        <v>3.1764705882352939</v>
      </c>
    </row>
    <row r="77" spans="1:14" s="18" customFormat="1" ht="87.75" customHeight="1" x14ac:dyDescent="0.25">
      <c r="A77" s="378">
        <v>74</v>
      </c>
      <c r="B77" s="378" t="s">
        <v>22</v>
      </c>
      <c r="C77" s="434" t="s">
        <v>6490</v>
      </c>
      <c r="D77" s="434"/>
      <c r="E77" s="434"/>
      <c r="F77" s="385">
        <v>130</v>
      </c>
      <c r="G77" s="385">
        <v>91</v>
      </c>
      <c r="H77" s="385">
        <v>78</v>
      </c>
      <c r="I77" s="385">
        <v>410</v>
      </c>
      <c r="J77" s="385">
        <v>287</v>
      </c>
      <c r="K77" s="385">
        <v>246</v>
      </c>
      <c r="L77" s="386">
        <v>3.1538461538461537</v>
      </c>
      <c r="M77" s="386">
        <v>3.1538461538461537</v>
      </c>
      <c r="N77" s="386">
        <v>3.1538461538461537</v>
      </c>
    </row>
    <row r="78" spans="1:14" s="18" customFormat="1" ht="87.75" customHeight="1" x14ac:dyDescent="0.25">
      <c r="A78" s="378">
        <v>75</v>
      </c>
      <c r="B78" s="378" t="s">
        <v>92</v>
      </c>
      <c r="C78" s="434" t="s">
        <v>6491</v>
      </c>
      <c r="D78" s="434"/>
      <c r="E78" s="434"/>
      <c r="F78" s="385">
        <v>220</v>
      </c>
      <c r="G78" s="385">
        <v>154</v>
      </c>
      <c r="H78" s="385">
        <v>132</v>
      </c>
      <c r="I78" s="385">
        <v>544</v>
      </c>
      <c r="J78" s="385">
        <v>380.79999999999995</v>
      </c>
      <c r="K78" s="385">
        <v>326.39999999999998</v>
      </c>
      <c r="L78" s="386">
        <v>2.4727272727272727</v>
      </c>
      <c r="M78" s="386">
        <v>2.4727272727272722</v>
      </c>
      <c r="N78" s="386">
        <v>2.4727272727272727</v>
      </c>
    </row>
    <row r="79" spans="1:14" s="18" customFormat="1" ht="87.75" customHeight="1" x14ac:dyDescent="0.25">
      <c r="A79" s="378">
        <v>76</v>
      </c>
      <c r="B79" s="378" t="s">
        <v>93</v>
      </c>
      <c r="C79" s="434" t="s">
        <v>6492</v>
      </c>
      <c r="D79" s="434"/>
      <c r="E79" s="434"/>
      <c r="F79" s="385">
        <v>170</v>
      </c>
      <c r="G79" s="385">
        <v>118.99999999999999</v>
      </c>
      <c r="H79" s="385">
        <v>102</v>
      </c>
      <c r="I79" s="385">
        <v>432</v>
      </c>
      <c r="J79" s="385">
        <v>302.39999999999998</v>
      </c>
      <c r="K79" s="385">
        <v>259.2</v>
      </c>
      <c r="L79" s="386">
        <v>2.5411764705882351</v>
      </c>
      <c r="M79" s="386">
        <v>2.5411764705882356</v>
      </c>
      <c r="N79" s="386">
        <v>2.5411764705882351</v>
      </c>
    </row>
    <row r="80" spans="1:14" s="18" customFormat="1" ht="87.75" customHeight="1" x14ac:dyDescent="0.25">
      <c r="A80" s="378">
        <v>77</v>
      </c>
      <c r="B80" s="378" t="s">
        <v>94</v>
      </c>
      <c r="C80" s="434" t="s">
        <v>6493</v>
      </c>
      <c r="D80" s="434"/>
      <c r="E80" s="434"/>
      <c r="F80" s="385">
        <v>130</v>
      </c>
      <c r="G80" s="385">
        <v>91</v>
      </c>
      <c r="H80" s="385">
        <v>78</v>
      </c>
      <c r="I80" s="385">
        <v>328</v>
      </c>
      <c r="J80" s="385">
        <v>229.6</v>
      </c>
      <c r="K80" s="385">
        <v>196.79999999999998</v>
      </c>
      <c r="L80" s="386">
        <v>2.523076923076923</v>
      </c>
      <c r="M80" s="386">
        <v>2.523076923076923</v>
      </c>
      <c r="N80" s="386">
        <v>2.523076923076923</v>
      </c>
    </row>
    <row r="81" spans="1:14" s="18" customFormat="1" ht="63.75" customHeight="1" x14ac:dyDescent="0.25">
      <c r="A81" s="378">
        <v>78</v>
      </c>
      <c r="B81" s="378" t="s">
        <v>3457</v>
      </c>
      <c r="C81" s="379" t="s">
        <v>6399</v>
      </c>
      <c r="D81" s="379" t="s">
        <v>6386</v>
      </c>
      <c r="E81" s="379" t="s">
        <v>6395</v>
      </c>
      <c r="F81" s="380">
        <v>470</v>
      </c>
      <c r="G81" s="380">
        <v>329</v>
      </c>
      <c r="H81" s="380">
        <v>282</v>
      </c>
      <c r="I81" s="381">
        <v>1200</v>
      </c>
      <c r="J81" s="381">
        <v>840</v>
      </c>
      <c r="K81" s="381">
        <v>720</v>
      </c>
      <c r="L81" s="384">
        <v>2.5531914893617023</v>
      </c>
      <c r="M81" s="384">
        <v>2.5531914893617023</v>
      </c>
      <c r="N81" s="384">
        <v>2.5531914893617023</v>
      </c>
    </row>
    <row r="82" spans="1:14" s="18" customFormat="1" ht="87.75" customHeight="1" x14ac:dyDescent="0.25">
      <c r="A82" s="378">
        <v>79</v>
      </c>
      <c r="B82" s="378" t="s">
        <v>20</v>
      </c>
      <c r="C82" s="434" t="s">
        <v>6494</v>
      </c>
      <c r="D82" s="434"/>
      <c r="E82" s="434"/>
      <c r="F82" s="385">
        <v>230</v>
      </c>
      <c r="G82" s="385">
        <v>161</v>
      </c>
      <c r="H82" s="385">
        <v>138</v>
      </c>
      <c r="I82" s="385">
        <v>610</v>
      </c>
      <c r="J82" s="385">
        <v>427</v>
      </c>
      <c r="K82" s="385">
        <v>366</v>
      </c>
      <c r="L82" s="386">
        <v>2.652173913043478</v>
      </c>
      <c r="M82" s="386">
        <v>2.652173913043478</v>
      </c>
      <c r="N82" s="386">
        <v>2.652173913043478</v>
      </c>
    </row>
    <row r="83" spans="1:14" s="18" customFormat="1" ht="87.75" customHeight="1" x14ac:dyDescent="0.25">
      <c r="A83" s="378">
        <v>80</v>
      </c>
      <c r="B83" s="378" t="s">
        <v>21</v>
      </c>
      <c r="C83" s="434" t="s">
        <v>6495</v>
      </c>
      <c r="D83" s="434"/>
      <c r="E83" s="434"/>
      <c r="F83" s="385">
        <v>160</v>
      </c>
      <c r="G83" s="385">
        <v>112</v>
      </c>
      <c r="H83" s="385">
        <v>96</v>
      </c>
      <c r="I83" s="385">
        <v>490</v>
      </c>
      <c r="J83" s="385">
        <v>343</v>
      </c>
      <c r="K83" s="385">
        <v>294</v>
      </c>
      <c r="L83" s="386">
        <v>3.0625</v>
      </c>
      <c r="M83" s="386">
        <v>3.0625</v>
      </c>
      <c r="N83" s="386">
        <v>3.0625</v>
      </c>
    </row>
    <row r="84" spans="1:14" s="18" customFormat="1" ht="87.75" customHeight="1" x14ac:dyDescent="0.25">
      <c r="A84" s="378">
        <v>81</v>
      </c>
      <c r="B84" s="378" t="s">
        <v>22</v>
      </c>
      <c r="C84" s="434" t="s">
        <v>6496</v>
      </c>
      <c r="D84" s="434"/>
      <c r="E84" s="434"/>
      <c r="F84" s="385">
        <v>130</v>
      </c>
      <c r="G84" s="385">
        <v>91</v>
      </c>
      <c r="H84" s="385">
        <v>78</v>
      </c>
      <c r="I84" s="385">
        <v>370</v>
      </c>
      <c r="J84" s="385">
        <v>259</v>
      </c>
      <c r="K84" s="385">
        <v>222</v>
      </c>
      <c r="L84" s="386">
        <v>2.8461538461538463</v>
      </c>
      <c r="M84" s="386">
        <v>2.8461538461538463</v>
      </c>
      <c r="N84" s="386">
        <v>2.8461538461538463</v>
      </c>
    </row>
    <row r="85" spans="1:14" s="18" customFormat="1" ht="87.75" customHeight="1" x14ac:dyDescent="0.25">
      <c r="A85" s="378">
        <v>82</v>
      </c>
      <c r="B85" s="378" t="s">
        <v>92</v>
      </c>
      <c r="C85" s="434" t="s">
        <v>6497</v>
      </c>
      <c r="D85" s="434"/>
      <c r="E85" s="434"/>
      <c r="F85" s="385">
        <v>230</v>
      </c>
      <c r="G85" s="385">
        <v>161</v>
      </c>
      <c r="H85" s="385">
        <v>138</v>
      </c>
      <c r="I85" s="385">
        <v>488</v>
      </c>
      <c r="J85" s="385">
        <v>341.59999999999997</v>
      </c>
      <c r="K85" s="385">
        <v>292.8</v>
      </c>
      <c r="L85" s="386">
        <v>2.1217391304347828</v>
      </c>
      <c r="M85" s="386">
        <v>2.1217391304347823</v>
      </c>
      <c r="N85" s="386">
        <v>2.1217391304347828</v>
      </c>
    </row>
    <row r="86" spans="1:14" s="18" customFormat="1" ht="87.75" customHeight="1" x14ac:dyDescent="0.25">
      <c r="A86" s="378">
        <v>83</v>
      </c>
      <c r="B86" s="378" t="s">
        <v>93</v>
      </c>
      <c r="C86" s="434" t="s">
        <v>6498</v>
      </c>
      <c r="D86" s="434"/>
      <c r="E86" s="434"/>
      <c r="F86" s="385">
        <v>160</v>
      </c>
      <c r="G86" s="385">
        <v>112</v>
      </c>
      <c r="H86" s="385">
        <v>96</v>
      </c>
      <c r="I86" s="385">
        <v>392</v>
      </c>
      <c r="J86" s="385">
        <v>274.39999999999998</v>
      </c>
      <c r="K86" s="385">
        <v>235.2</v>
      </c>
      <c r="L86" s="386">
        <v>2.4500000000000002</v>
      </c>
      <c r="M86" s="386">
        <v>2.4499999999999997</v>
      </c>
      <c r="N86" s="386">
        <v>2.4499999999999997</v>
      </c>
    </row>
    <row r="87" spans="1:14" s="18" customFormat="1" ht="87.75" customHeight="1" x14ac:dyDescent="0.25">
      <c r="A87" s="378">
        <v>84</v>
      </c>
      <c r="B87" s="378" t="s">
        <v>94</v>
      </c>
      <c r="C87" s="434" t="s">
        <v>6499</v>
      </c>
      <c r="D87" s="434"/>
      <c r="E87" s="434"/>
      <c r="F87" s="385">
        <v>130</v>
      </c>
      <c r="G87" s="385">
        <v>91</v>
      </c>
      <c r="H87" s="385">
        <v>78</v>
      </c>
      <c r="I87" s="385">
        <v>296</v>
      </c>
      <c r="J87" s="385">
        <v>207.2</v>
      </c>
      <c r="K87" s="385">
        <v>177.6</v>
      </c>
      <c r="L87" s="386">
        <v>2.2769230769230768</v>
      </c>
      <c r="M87" s="386">
        <v>2.2769230769230768</v>
      </c>
      <c r="N87" s="386">
        <v>2.2769230769230768</v>
      </c>
    </row>
    <row r="88" spans="1:14" s="18" customFormat="1" ht="63.75" customHeight="1" x14ac:dyDescent="0.25">
      <c r="A88" s="378">
        <v>85</v>
      </c>
      <c r="B88" s="378" t="s">
        <v>6421</v>
      </c>
      <c r="C88" s="379" t="s">
        <v>6422</v>
      </c>
      <c r="D88" s="379" t="s">
        <v>3672</v>
      </c>
      <c r="E88" s="379" t="s">
        <v>6425</v>
      </c>
      <c r="F88" s="380"/>
      <c r="G88" s="380"/>
      <c r="H88" s="380"/>
      <c r="I88" s="381">
        <v>2400</v>
      </c>
      <c r="J88" s="381">
        <v>1680</v>
      </c>
      <c r="K88" s="381">
        <v>1440</v>
      </c>
      <c r="L88" s="384"/>
      <c r="M88" s="384"/>
      <c r="N88" s="384"/>
    </row>
    <row r="89" spans="1:14" s="18" customFormat="1" ht="87.75" customHeight="1" x14ac:dyDescent="0.25">
      <c r="A89" s="378">
        <v>86</v>
      </c>
      <c r="B89" s="378" t="s">
        <v>20</v>
      </c>
      <c r="C89" s="434" t="s">
        <v>6500</v>
      </c>
      <c r="D89" s="434"/>
      <c r="E89" s="434"/>
      <c r="F89" s="385"/>
      <c r="G89" s="385"/>
      <c r="H89" s="385"/>
      <c r="I89" s="385">
        <v>1200</v>
      </c>
      <c r="J89" s="385">
        <v>840</v>
      </c>
      <c r="K89" s="385">
        <v>720</v>
      </c>
      <c r="L89" s="386"/>
      <c r="M89" s="386"/>
      <c r="N89" s="386"/>
    </row>
    <row r="90" spans="1:14" s="18" customFormat="1" ht="87.75" customHeight="1" x14ac:dyDescent="0.25">
      <c r="A90" s="378">
        <v>87</v>
      </c>
      <c r="B90" s="378" t="s">
        <v>21</v>
      </c>
      <c r="C90" s="434" t="s">
        <v>6501</v>
      </c>
      <c r="D90" s="434"/>
      <c r="E90" s="434"/>
      <c r="F90" s="385"/>
      <c r="G90" s="385"/>
      <c r="H90" s="385"/>
      <c r="I90" s="385">
        <v>960</v>
      </c>
      <c r="J90" s="385">
        <v>672</v>
      </c>
      <c r="K90" s="385">
        <v>576</v>
      </c>
      <c r="L90" s="386"/>
      <c r="M90" s="386"/>
      <c r="N90" s="386"/>
    </row>
    <row r="91" spans="1:14" s="18" customFormat="1" ht="87.75" customHeight="1" x14ac:dyDescent="0.25">
      <c r="A91" s="378">
        <v>88</v>
      </c>
      <c r="B91" s="378" t="s">
        <v>22</v>
      </c>
      <c r="C91" s="434" t="s">
        <v>6502</v>
      </c>
      <c r="D91" s="434"/>
      <c r="E91" s="434"/>
      <c r="F91" s="385"/>
      <c r="G91" s="385"/>
      <c r="H91" s="385"/>
      <c r="I91" s="385">
        <v>720</v>
      </c>
      <c r="J91" s="385">
        <v>503.99999999999994</v>
      </c>
      <c r="K91" s="385">
        <v>432</v>
      </c>
      <c r="L91" s="386"/>
      <c r="M91" s="386"/>
      <c r="N91" s="386"/>
    </row>
    <row r="92" spans="1:14" s="18" customFormat="1" ht="87.75" customHeight="1" x14ac:dyDescent="0.25">
      <c r="A92" s="378">
        <v>89</v>
      </c>
      <c r="B92" s="378" t="s">
        <v>92</v>
      </c>
      <c r="C92" s="434" t="s">
        <v>6503</v>
      </c>
      <c r="D92" s="434"/>
      <c r="E92" s="434"/>
      <c r="F92" s="385"/>
      <c r="G92" s="385"/>
      <c r="H92" s="385"/>
      <c r="I92" s="385">
        <v>960</v>
      </c>
      <c r="J92" s="385">
        <v>672</v>
      </c>
      <c r="K92" s="385">
        <v>576</v>
      </c>
      <c r="L92" s="386"/>
      <c r="M92" s="386"/>
      <c r="N92" s="386"/>
    </row>
    <row r="93" spans="1:14" s="18" customFormat="1" ht="87.75" customHeight="1" x14ac:dyDescent="0.25">
      <c r="A93" s="378">
        <v>90</v>
      </c>
      <c r="B93" s="378" t="s">
        <v>93</v>
      </c>
      <c r="C93" s="434" t="s">
        <v>6504</v>
      </c>
      <c r="D93" s="434"/>
      <c r="E93" s="434"/>
      <c r="F93" s="385"/>
      <c r="G93" s="385"/>
      <c r="H93" s="385"/>
      <c r="I93" s="385">
        <v>768</v>
      </c>
      <c r="J93" s="385">
        <v>537.59999999999991</v>
      </c>
      <c r="K93" s="385">
        <v>460.79999999999995</v>
      </c>
      <c r="L93" s="386"/>
      <c r="M93" s="386"/>
      <c r="N93" s="386"/>
    </row>
    <row r="94" spans="1:14" s="18" customFormat="1" ht="87.75" customHeight="1" x14ac:dyDescent="0.25">
      <c r="A94" s="378">
        <v>91</v>
      </c>
      <c r="B94" s="378" t="s">
        <v>94</v>
      </c>
      <c r="C94" s="434" t="s">
        <v>6505</v>
      </c>
      <c r="D94" s="434"/>
      <c r="E94" s="434"/>
      <c r="F94" s="385"/>
      <c r="G94" s="385"/>
      <c r="H94" s="385"/>
      <c r="I94" s="385">
        <v>576</v>
      </c>
      <c r="J94" s="385">
        <v>403.2</v>
      </c>
      <c r="K94" s="385">
        <v>345.59999999999997</v>
      </c>
      <c r="L94" s="386"/>
      <c r="M94" s="386"/>
      <c r="N94" s="386"/>
    </row>
    <row r="95" spans="1:14" s="18" customFormat="1" ht="63.75" customHeight="1" x14ac:dyDescent="0.25">
      <c r="A95" s="378">
        <v>92</v>
      </c>
      <c r="B95" s="378" t="s">
        <v>6421</v>
      </c>
      <c r="C95" s="379" t="s">
        <v>6423</v>
      </c>
      <c r="D95" s="379" t="s">
        <v>6426</v>
      </c>
      <c r="E95" s="379" t="s">
        <v>6427</v>
      </c>
      <c r="F95" s="380"/>
      <c r="G95" s="380"/>
      <c r="H95" s="380"/>
      <c r="I95" s="381">
        <v>1400</v>
      </c>
      <c r="J95" s="381">
        <v>979.99999999999989</v>
      </c>
      <c r="K95" s="381">
        <v>840</v>
      </c>
      <c r="L95" s="384"/>
      <c r="M95" s="384"/>
      <c r="N95" s="384"/>
    </row>
    <row r="96" spans="1:14" s="18" customFormat="1" ht="87.75" customHeight="1" x14ac:dyDescent="0.25">
      <c r="A96" s="378">
        <v>93</v>
      </c>
      <c r="B96" s="378" t="s">
        <v>20</v>
      </c>
      <c r="C96" s="434" t="s">
        <v>6506</v>
      </c>
      <c r="D96" s="434"/>
      <c r="E96" s="434"/>
      <c r="F96" s="385"/>
      <c r="G96" s="385"/>
      <c r="H96" s="385"/>
      <c r="I96" s="385">
        <v>680</v>
      </c>
      <c r="J96" s="385">
        <v>475.99999999999994</v>
      </c>
      <c r="K96" s="385">
        <v>408</v>
      </c>
      <c r="L96" s="386"/>
      <c r="M96" s="386"/>
      <c r="N96" s="386"/>
    </row>
    <row r="97" spans="1:14" s="18" customFormat="1" ht="87.75" customHeight="1" x14ac:dyDescent="0.25">
      <c r="A97" s="378">
        <v>94</v>
      </c>
      <c r="B97" s="378" t="s">
        <v>21</v>
      </c>
      <c r="C97" s="434" t="s">
        <v>6507</v>
      </c>
      <c r="D97" s="434"/>
      <c r="E97" s="434"/>
      <c r="F97" s="385"/>
      <c r="G97" s="385"/>
      <c r="H97" s="385"/>
      <c r="I97" s="385">
        <v>540</v>
      </c>
      <c r="J97" s="385">
        <v>378</v>
      </c>
      <c r="K97" s="385">
        <v>324</v>
      </c>
      <c r="L97" s="386"/>
      <c r="M97" s="386"/>
      <c r="N97" s="386"/>
    </row>
    <row r="98" spans="1:14" s="18" customFormat="1" ht="87.75" customHeight="1" x14ac:dyDescent="0.25">
      <c r="A98" s="378">
        <v>95</v>
      </c>
      <c r="B98" s="378" t="s">
        <v>22</v>
      </c>
      <c r="C98" s="434" t="s">
        <v>6508</v>
      </c>
      <c r="D98" s="434"/>
      <c r="E98" s="434"/>
      <c r="F98" s="385"/>
      <c r="G98" s="385"/>
      <c r="H98" s="385"/>
      <c r="I98" s="385">
        <v>410</v>
      </c>
      <c r="J98" s="385">
        <v>287</v>
      </c>
      <c r="K98" s="385">
        <v>246</v>
      </c>
      <c r="L98" s="386"/>
      <c r="M98" s="386"/>
      <c r="N98" s="386"/>
    </row>
    <row r="99" spans="1:14" s="18" customFormat="1" ht="87.75" customHeight="1" x14ac:dyDescent="0.25">
      <c r="A99" s="378">
        <v>96</v>
      </c>
      <c r="B99" s="378" t="s">
        <v>92</v>
      </c>
      <c r="C99" s="434" t="s">
        <v>6509</v>
      </c>
      <c r="D99" s="434"/>
      <c r="E99" s="434"/>
      <c r="F99" s="385"/>
      <c r="G99" s="385"/>
      <c r="H99" s="385"/>
      <c r="I99" s="385">
        <v>544</v>
      </c>
      <c r="J99" s="385">
        <v>380.79999999999995</v>
      </c>
      <c r="K99" s="385">
        <v>326.39999999999998</v>
      </c>
      <c r="L99" s="386"/>
      <c r="M99" s="386"/>
      <c r="N99" s="386"/>
    </row>
    <row r="100" spans="1:14" s="18" customFormat="1" ht="87.75" customHeight="1" x14ac:dyDescent="0.25">
      <c r="A100" s="378">
        <v>97</v>
      </c>
      <c r="B100" s="378" t="s">
        <v>93</v>
      </c>
      <c r="C100" s="434" t="s">
        <v>6510</v>
      </c>
      <c r="D100" s="434"/>
      <c r="E100" s="434"/>
      <c r="F100" s="385"/>
      <c r="G100" s="385"/>
      <c r="H100" s="385"/>
      <c r="I100" s="385">
        <v>432</v>
      </c>
      <c r="J100" s="385">
        <v>302.39999999999998</v>
      </c>
      <c r="K100" s="385">
        <v>259.2</v>
      </c>
      <c r="L100" s="386"/>
      <c r="M100" s="386"/>
      <c r="N100" s="386"/>
    </row>
    <row r="101" spans="1:14" s="18" customFormat="1" ht="87.75" customHeight="1" x14ac:dyDescent="0.25">
      <c r="A101" s="378">
        <v>98</v>
      </c>
      <c r="B101" s="378" t="s">
        <v>94</v>
      </c>
      <c r="C101" s="434" t="s">
        <v>6511</v>
      </c>
      <c r="D101" s="434"/>
      <c r="E101" s="434"/>
      <c r="F101" s="385"/>
      <c r="G101" s="385"/>
      <c r="H101" s="385"/>
      <c r="I101" s="385">
        <v>328</v>
      </c>
      <c r="J101" s="385">
        <v>229.6</v>
      </c>
      <c r="K101" s="385">
        <v>196.79999999999998</v>
      </c>
      <c r="L101" s="386"/>
      <c r="M101" s="386"/>
      <c r="N101" s="386"/>
    </row>
    <row r="102" spans="1:14" s="18" customFormat="1" ht="63.75" customHeight="1" x14ac:dyDescent="0.25">
      <c r="A102" s="378">
        <v>99</v>
      </c>
      <c r="B102" s="378" t="s">
        <v>6421</v>
      </c>
      <c r="C102" s="379" t="s">
        <v>6424</v>
      </c>
      <c r="D102" s="379" t="s">
        <v>6426</v>
      </c>
      <c r="E102" s="379" t="s">
        <v>6425</v>
      </c>
      <c r="F102" s="380"/>
      <c r="G102" s="380"/>
      <c r="H102" s="380"/>
      <c r="I102" s="381">
        <v>1200</v>
      </c>
      <c r="J102" s="381">
        <v>840</v>
      </c>
      <c r="K102" s="381">
        <v>720</v>
      </c>
      <c r="L102" s="384"/>
      <c r="M102" s="384"/>
      <c r="N102" s="384"/>
    </row>
    <row r="103" spans="1:14" s="18" customFormat="1" ht="87.75" customHeight="1" x14ac:dyDescent="0.25">
      <c r="A103" s="378">
        <v>100</v>
      </c>
      <c r="B103" s="378" t="s">
        <v>20</v>
      </c>
      <c r="C103" s="434" t="s">
        <v>6512</v>
      </c>
      <c r="D103" s="434"/>
      <c r="E103" s="434"/>
      <c r="F103" s="385"/>
      <c r="G103" s="385"/>
      <c r="H103" s="385"/>
      <c r="I103" s="385">
        <v>610</v>
      </c>
      <c r="J103" s="385">
        <v>427</v>
      </c>
      <c r="K103" s="385">
        <v>366</v>
      </c>
      <c r="L103" s="386"/>
      <c r="M103" s="386"/>
      <c r="N103" s="386"/>
    </row>
    <row r="104" spans="1:14" s="18" customFormat="1" ht="87.75" customHeight="1" x14ac:dyDescent="0.25">
      <c r="A104" s="378">
        <v>101</v>
      </c>
      <c r="B104" s="378" t="s">
        <v>21</v>
      </c>
      <c r="C104" s="434" t="s">
        <v>6513</v>
      </c>
      <c r="D104" s="434"/>
      <c r="E104" s="434"/>
      <c r="F104" s="385"/>
      <c r="G104" s="385"/>
      <c r="H104" s="385"/>
      <c r="I104" s="385">
        <v>490</v>
      </c>
      <c r="J104" s="385">
        <v>343</v>
      </c>
      <c r="K104" s="385">
        <v>294</v>
      </c>
      <c r="L104" s="386"/>
      <c r="M104" s="386"/>
      <c r="N104" s="386"/>
    </row>
    <row r="105" spans="1:14" s="18" customFormat="1" ht="87.75" customHeight="1" x14ac:dyDescent="0.25">
      <c r="A105" s="378">
        <v>102</v>
      </c>
      <c r="B105" s="378" t="s">
        <v>22</v>
      </c>
      <c r="C105" s="434" t="s">
        <v>6514</v>
      </c>
      <c r="D105" s="434"/>
      <c r="E105" s="434"/>
      <c r="F105" s="385"/>
      <c r="G105" s="385"/>
      <c r="H105" s="385"/>
      <c r="I105" s="385">
        <v>370</v>
      </c>
      <c r="J105" s="385">
        <v>259</v>
      </c>
      <c r="K105" s="385">
        <v>222</v>
      </c>
      <c r="L105" s="386"/>
      <c r="M105" s="386"/>
      <c r="N105" s="386"/>
    </row>
    <row r="106" spans="1:14" s="18" customFormat="1" ht="87.75" customHeight="1" x14ac:dyDescent="0.25">
      <c r="A106" s="378">
        <v>103</v>
      </c>
      <c r="B106" s="378" t="s">
        <v>92</v>
      </c>
      <c r="C106" s="434" t="s">
        <v>6515</v>
      </c>
      <c r="D106" s="434"/>
      <c r="E106" s="434"/>
      <c r="F106" s="385"/>
      <c r="G106" s="385"/>
      <c r="H106" s="385"/>
      <c r="I106" s="385">
        <v>488</v>
      </c>
      <c r="J106" s="385">
        <v>341.59999999999997</v>
      </c>
      <c r="K106" s="385">
        <v>292.8</v>
      </c>
      <c r="L106" s="386"/>
      <c r="M106" s="386"/>
      <c r="N106" s="386"/>
    </row>
    <row r="107" spans="1:14" s="18" customFormat="1" ht="87.75" customHeight="1" x14ac:dyDescent="0.25">
      <c r="A107" s="378">
        <v>104</v>
      </c>
      <c r="B107" s="378" t="s">
        <v>93</v>
      </c>
      <c r="C107" s="434" t="s">
        <v>6516</v>
      </c>
      <c r="D107" s="434"/>
      <c r="E107" s="434"/>
      <c r="F107" s="385"/>
      <c r="G107" s="385"/>
      <c r="H107" s="385"/>
      <c r="I107" s="385">
        <v>392</v>
      </c>
      <c r="J107" s="385">
        <v>274.39999999999998</v>
      </c>
      <c r="K107" s="385">
        <v>235.2</v>
      </c>
      <c r="L107" s="386"/>
      <c r="M107" s="386"/>
      <c r="N107" s="386"/>
    </row>
    <row r="108" spans="1:14" s="18" customFormat="1" ht="87.75" customHeight="1" x14ac:dyDescent="0.25">
      <c r="A108" s="378">
        <v>105</v>
      </c>
      <c r="B108" s="378" t="s">
        <v>94</v>
      </c>
      <c r="C108" s="434" t="s">
        <v>6517</v>
      </c>
      <c r="D108" s="434"/>
      <c r="E108" s="434"/>
      <c r="F108" s="385"/>
      <c r="G108" s="385"/>
      <c r="H108" s="385"/>
      <c r="I108" s="385">
        <v>296</v>
      </c>
      <c r="J108" s="385">
        <v>207.2</v>
      </c>
      <c r="K108" s="385">
        <v>177.6</v>
      </c>
      <c r="L108" s="386"/>
      <c r="M108" s="386"/>
      <c r="N108" s="386"/>
    </row>
  </sheetData>
  <autoFilter ref="A3:WVL3" xr:uid="{71188152-D8C1-4AE3-BDCA-17FB50886442}"/>
  <mergeCells count="99">
    <mergeCell ref="C106:E106"/>
    <mergeCell ref="C107:E107"/>
    <mergeCell ref="C108:E108"/>
    <mergeCell ref="C100:E100"/>
    <mergeCell ref="C101:E101"/>
    <mergeCell ref="C103:E103"/>
    <mergeCell ref="C104:E104"/>
    <mergeCell ref="C105:E105"/>
    <mergeCell ref="C94:E94"/>
    <mergeCell ref="C96:E96"/>
    <mergeCell ref="C97:E97"/>
    <mergeCell ref="C98:E98"/>
    <mergeCell ref="C99:E99"/>
    <mergeCell ref="C89:E89"/>
    <mergeCell ref="C90:E90"/>
    <mergeCell ref="C91:E91"/>
    <mergeCell ref="C92:E92"/>
    <mergeCell ref="C93:E93"/>
    <mergeCell ref="C26:E26"/>
    <mergeCell ref="C27:E27"/>
    <mergeCell ref="C28:E28"/>
    <mergeCell ref="C29:E29"/>
    <mergeCell ref="C30:E30"/>
    <mergeCell ref="C31:E31"/>
    <mergeCell ref="C35:E35"/>
    <mergeCell ref="C36:E36"/>
    <mergeCell ref="C37:E37"/>
    <mergeCell ref="C38:E38"/>
    <mergeCell ref="C87:E87"/>
    <mergeCell ref="C5:E5"/>
    <mergeCell ref="C6:E6"/>
    <mergeCell ref="C7:E7"/>
    <mergeCell ref="C8:E8"/>
    <mergeCell ref="C9:E9"/>
    <mergeCell ref="C10:E10"/>
    <mergeCell ref="C82:E82"/>
    <mergeCell ref="C83:E83"/>
    <mergeCell ref="C84:E84"/>
    <mergeCell ref="C85:E85"/>
    <mergeCell ref="C86:E86"/>
    <mergeCell ref="C75:E75"/>
    <mergeCell ref="C76:E76"/>
    <mergeCell ref="C77:E77"/>
    <mergeCell ref="C78:E78"/>
    <mergeCell ref="I2:I3"/>
    <mergeCell ref="F2:F3"/>
    <mergeCell ref="L2:L3"/>
    <mergeCell ref="J2:J3"/>
    <mergeCell ref="K2:K3"/>
    <mergeCell ref="H2:H3"/>
    <mergeCell ref="G2:G3"/>
    <mergeCell ref="M2:M3"/>
    <mergeCell ref="N2:N3"/>
    <mergeCell ref="C79:E79"/>
    <mergeCell ref="C80:E80"/>
    <mergeCell ref="C68:E68"/>
    <mergeCell ref="C69:E69"/>
    <mergeCell ref="C70:E70"/>
    <mergeCell ref="C71:E71"/>
    <mergeCell ref="C72:E72"/>
    <mergeCell ref="C73:E73"/>
    <mergeCell ref="C66:E66"/>
    <mergeCell ref="C54:E54"/>
    <mergeCell ref="C55:E55"/>
    <mergeCell ref="C56:E56"/>
    <mergeCell ref="C57:E57"/>
    <mergeCell ref="C58:E58"/>
    <mergeCell ref="C59:E59"/>
    <mergeCell ref="C61:E61"/>
    <mergeCell ref="C62:E62"/>
    <mergeCell ref="C63:E63"/>
    <mergeCell ref="C64:E64"/>
    <mergeCell ref="C65:E65"/>
    <mergeCell ref="C23:E23"/>
    <mergeCell ref="C24:E24"/>
    <mergeCell ref="C52:E52"/>
    <mergeCell ref="C40:E40"/>
    <mergeCell ref="C41:E41"/>
    <mergeCell ref="C42:E42"/>
    <mergeCell ref="C43:E43"/>
    <mergeCell ref="C44:E44"/>
    <mergeCell ref="C45:E45"/>
    <mergeCell ref="C47:E47"/>
    <mergeCell ref="C48:E48"/>
    <mergeCell ref="C49:E49"/>
    <mergeCell ref="C50:E50"/>
    <mergeCell ref="C51:E51"/>
    <mergeCell ref="C33:E33"/>
    <mergeCell ref="C34:E34"/>
    <mergeCell ref="C17:E17"/>
    <mergeCell ref="C19:E19"/>
    <mergeCell ref="C20:E20"/>
    <mergeCell ref="C21:E21"/>
    <mergeCell ref="C22:E22"/>
    <mergeCell ref="C12:E12"/>
    <mergeCell ref="C13:E13"/>
    <mergeCell ref="C14:E14"/>
    <mergeCell ref="C15:E15"/>
    <mergeCell ref="C16:E16"/>
  </mergeCells>
  <phoneticPr fontId="21" type="noConversion"/>
  <printOptions horizontalCentered="1"/>
  <pageMargins left="0" right="0" top="0.22" bottom="0.25" header="0.39370078740157499" footer="0.27559055118110198"/>
  <pageSetup paperSize="9" scale="55"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09"/>
  <sheetViews>
    <sheetView tabSelected="1" view="pageBreakPreview" zoomScale="70" zoomScaleNormal="85" zoomScaleSheetLayoutView="70" workbookViewId="0">
      <selection activeCell="C7" sqref="C7:E7"/>
    </sheetView>
  </sheetViews>
  <sheetFormatPr defaultColWidth="9.140625" defaultRowHeight="16.5" x14ac:dyDescent="0.25"/>
  <cols>
    <col min="1" max="1" width="5.42578125" style="2" customWidth="1"/>
    <col min="2" max="2" width="12.5703125" style="3" hidden="1" customWidth="1"/>
    <col min="3" max="3" width="52.85546875" style="4" customWidth="1"/>
    <col min="4" max="4" width="37.28515625" style="5" customWidth="1"/>
    <col min="5" max="5" width="45.85546875" style="5" customWidth="1"/>
    <col min="6" max="7" width="15.5703125" style="5" customWidth="1"/>
    <col min="8" max="8" width="13" style="368" customWidth="1"/>
    <col min="9" max="10" width="13" style="369" customWidth="1"/>
    <col min="11" max="179" width="9.140625" style="6"/>
    <col min="180" max="183" width="0" style="6" hidden="1" customWidth="1"/>
    <col min="184" max="184" width="6.5703125" style="6" customWidth="1"/>
    <col min="185" max="185" width="5.42578125" style="6" customWidth="1"/>
    <col min="186" max="186" width="12.5703125" style="6" customWidth="1"/>
    <col min="187" max="187" width="61.85546875" style="6" customWidth="1"/>
    <col min="188" max="188" width="32.5703125" style="6" customWidth="1"/>
    <col min="189" max="189" width="23.5703125" style="6" customWidth="1"/>
    <col min="190" max="190" width="35.28515625" style="6" customWidth="1"/>
    <col min="191" max="191" width="8.5703125" style="6" customWidth="1"/>
    <col min="192" max="193" width="8.140625" style="6" customWidth="1"/>
    <col min="194" max="194" width="7.7109375" style="6" customWidth="1"/>
    <col min="195" max="237" width="0" style="6" hidden="1" customWidth="1"/>
    <col min="238" max="238" width="14.85546875" style="6" bestFit="1" customWidth="1"/>
    <col min="239" max="239" width="12.5703125" style="6" bestFit="1" customWidth="1"/>
    <col min="240" max="435" width="9.140625" style="6"/>
    <col min="436" max="439" width="0" style="6" hidden="1" customWidth="1"/>
    <col min="440" max="440" width="6.5703125" style="6" customWidth="1"/>
    <col min="441" max="441" width="5.42578125" style="6" customWidth="1"/>
    <col min="442" max="442" width="12.5703125" style="6" customWidth="1"/>
    <col min="443" max="443" width="61.85546875" style="6" customWidth="1"/>
    <col min="444" max="444" width="32.5703125" style="6" customWidth="1"/>
    <col min="445" max="445" width="23.5703125" style="6" customWidth="1"/>
    <col min="446" max="446" width="35.28515625" style="6" customWidth="1"/>
    <col min="447" max="447" width="8.5703125" style="6" customWidth="1"/>
    <col min="448" max="449" width="8.140625" style="6" customWidth="1"/>
    <col min="450" max="450" width="7.7109375" style="6" customWidth="1"/>
    <col min="451" max="493" width="0" style="6" hidden="1" customWidth="1"/>
    <col min="494" max="494" width="14.85546875" style="6" bestFit="1" customWidth="1"/>
    <col min="495" max="495" width="12.5703125" style="6" bestFit="1" customWidth="1"/>
    <col min="496" max="691" width="9.140625" style="6"/>
    <col min="692" max="695" width="0" style="6" hidden="1" customWidth="1"/>
    <col min="696" max="696" width="6.5703125" style="6" customWidth="1"/>
    <col min="697" max="697" width="5.42578125" style="6" customWidth="1"/>
    <col min="698" max="698" width="12.5703125" style="6" customWidth="1"/>
    <col min="699" max="699" width="61.85546875" style="6" customWidth="1"/>
    <col min="700" max="700" width="32.5703125" style="6" customWidth="1"/>
    <col min="701" max="701" width="23.5703125" style="6" customWidth="1"/>
    <col min="702" max="702" width="35.28515625" style="6" customWidth="1"/>
    <col min="703" max="703" width="8.5703125" style="6" customWidth="1"/>
    <col min="704" max="705" width="8.140625" style="6" customWidth="1"/>
    <col min="706" max="706" width="7.7109375" style="6" customWidth="1"/>
    <col min="707" max="749" width="0" style="6" hidden="1" customWidth="1"/>
    <col min="750" max="750" width="14.85546875" style="6" bestFit="1" customWidth="1"/>
    <col min="751" max="751" width="12.5703125" style="6" bestFit="1" customWidth="1"/>
    <col min="752" max="947" width="9.140625" style="6"/>
    <col min="948" max="951" width="0" style="6" hidden="1" customWidth="1"/>
    <col min="952" max="952" width="6.5703125" style="6" customWidth="1"/>
    <col min="953" max="953" width="5.42578125" style="6" customWidth="1"/>
    <col min="954" max="954" width="12.5703125" style="6" customWidth="1"/>
    <col min="955" max="955" width="61.85546875" style="6" customWidth="1"/>
    <col min="956" max="956" width="32.5703125" style="6" customWidth="1"/>
    <col min="957" max="957" width="23.5703125" style="6" customWidth="1"/>
    <col min="958" max="958" width="35.28515625" style="6" customWidth="1"/>
    <col min="959" max="959" width="8.5703125" style="6" customWidth="1"/>
    <col min="960" max="961" width="8.140625" style="6" customWidth="1"/>
    <col min="962" max="962" width="7.7109375" style="6" customWidth="1"/>
    <col min="963" max="1005" width="0" style="6" hidden="1" customWidth="1"/>
    <col min="1006" max="1006" width="14.85546875" style="6" bestFit="1" customWidth="1"/>
    <col min="1007" max="1007" width="12.5703125" style="6" bestFit="1" customWidth="1"/>
    <col min="1008" max="1203" width="9.140625" style="6"/>
    <col min="1204" max="1207" width="0" style="6" hidden="1" customWidth="1"/>
    <col min="1208" max="1208" width="6.5703125" style="6" customWidth="1"/>
    <col min="1209" max="1209" width="5.42578125" style="6" customWidth="1"/>
    <col min="1210" max="1210" width="12.5703125" style="6" customWidth="1"/>
    <col min="1211" max="1211" width="61.85546875" style="6" customWidth="1"/>
    <col min="1212" max="1212" width="32.5703125" style="6" customWidth="1"/>
    <col min="1213" max="1213" width="23.5703125" style="6" customWidth="1"/>
    <col min="1214" max="1214" width="35.28515625" style="6" customWidth="1"/>
    <col min="1215" max="1215" width="8.5703125" style="6" customWidth="1"/>
    <col min="1216" max="1217" width="8.140625" style="6" customWidth="1"/>
    <col min="1218" max="1218" width="7.7109375" style="6" customWidth="1"/>
    <col min="1219" max="1261" width="0" style="6" hidden="1" customWidth="1"/>
    <col min="1262" max="1262" width="14.85546875" style="6" bestFit="1" customWidth="1"/>
    <col min="1263" max="1263" width="12.5703125" style="6" bestFit="1" customWidth="1"/>
    <col min="1264" max="1459" width="9.140625" style="6"/>
    <col min="1460" max="1463" width="0" style="6" hidden="1" customWidth="1"/>
    <col min="1464" max="1464" width="6.5703125" style="6" customWidth="1"/>
    <col min="1465" max="1465" width="5.42578125" style="6" customWidth="1"/>
    <col min="1466" max="1466" width="12.5703125" style="6" customWidth="1"/>
    <col min="1467" max="1467" width="61.85546875" style="6" customWidth="1"/>
    <col min="1468" max="1468" width="32.5703125" style="6" customWidth="1"/>
    <col min="1469" max="1469" width="23.5703125" style="6" customWidth="1"/>
    <col min="1470" max="1470" width="35.28515625" style="6" customWidth="1"/>
    <col min="1471" max="1471" width="8.5703125" style="6" customWidth="1"/>
    <col min="1472" max="1473" width="8.140625" style="6" customWidth="1"/>
    <col min="1474" max="1474" width="7.7109375" style="6" customWidth="1"/>
    <col min="1475" max="1517" width="0" style="6" hidden="1" customWidth="1"/>
    <col min="1518" max="1518" width="14.85546875" style="6" bestFit="1" customWidth="1"/>
    <col min="1519" max="1519" width="12.5703125" style="6" bestFit="1" customWidth="1"/>
    <col min="1520" max="1715" width="9.140625" style="6"/>
    <col min="1716" max="1719" width="0" style="6" hidden="1" customWidth="1"/>
    <col min="1720" max="1720" width="6.5703125" style="6" customWidth="1"/>
    <col min="1721" max="1721" width="5.42578125" style="6" customWidth="1"/>
    <col min="1722" max="1722" width="12.5703125" style="6" customWidth="1"/>
    <col min="1723" max="1723" width="61.85546875" style="6" customWidth="1"/>
    <col min="1724" max="1724" width="32.5703125" style="6" customWidth="1"/>
    <col min="1725" max="1725" width="23.5703125" style="6" customWidth="1"/>
    <col min="1726" max="1726" width="35.28515625" style="6" customWidth="1"/>
    <col min="1727" max="1727" width="8.5703125" style="6" customWidth="1"/>
    <col min="1728" max="1729" width="8.140625" style="6" customWidth="1"/>
    <col min="1730" max="1730" width="7.7109375" style="6" customWidth="1"/>
    <col min="1731" max="1773" width="0" style="6" hidden="1" customWidth="1"/>
    <col min="1774" max="1774" width="14.85546875" style="6" bestFit="1" customWidth="1"/>
    <col min="1775" max="1775" width="12.5703125" style="6" bestFit="1" customWidth="1"/>
    <col min="1776" max="1971" width="9.140625" style="6"/>
    <col min="1972" max="1975" width="0" style="6" hidden="1" customWidth="1"/>
    <col min="1976" max="1976" width="6.5703125" style="6" customWidth="1"/>
    <col min="1977" max="1977" width="5.42578125" style="6" customWidth="1"/>
    <col min="1978" max="1978" width="12.5703125" style="6" customWidth="1"/>
    <col min="1979" max="1979" width="61.85546875" style="6" customWidth="1"/>
    <col min="1980" max="1980" width="32.5703125" style="6" customWidth="1"/>
    <col min="1981" max="1981" width="23.5703125" style="6" customWidth="1"/>
    <col min="1982" max="1982" width="35.28515625" style="6" customWidth="1"/>
    <col min="1983" max="1983" width="8.5703125" style="6" customWidth="1"/>
    <col min="1984" max="1985" width="8.140625" style="6" customWidth="1"/>
    <col min="1986" max="1986" width="7.7109375" style="6" customWidth="1"/>
    <col min="1987" max="2029" width="0" style="6" hidden="1" customWidth="1"/>
    <col min="2030" max="2030" width="14.85546875" style="6" bestFit="1" customWidth="1"/>
    <col min="2031" max="2031" width="12.5703125" style="6" bestFit="1" customWidth="1"/>
    <col min="2032" max="2227" width="9.140625" style="6"/>
    <col min="2228" max="2231" width="0" style="6" hidden="1" customWidth="1"/>
    <col min="2232" max="2232" width="6.5703125" style="6" customWidth="1"/>
    <col min="2233" max="2233" width="5.42578125" style="6" customWidth="1"/>
    <col min="2234" max="2234" width="12.5703125" style="6" customWidth="1"/>
    <col min="2235" max="2235" width="61.85546875" style="6" customWidth="1"/>
    <col min="2236" max="2236" width="32.5703125" style="6" customWidth="1"/>
    <col min="2237" max="2237" width="23.5703125" style="6" customWidth="1"/>
    <col min="2238" max="2238" width="35.28515625" style="6" customWidth="1"/>
    <col min="2239" max="2239" width="8.5703125" style="6" customWidth="1"/>
    <col min="2240" max="2241" width="8.140625" style="6" customWidth="1"/>
    <col min="2242" max="2242" width="7.7109375" style="6" customWidth="1"/>
    <col min="2243" max="2285" width="0" style="6" hidden="1" customWidth="1"/>
    <col min="2286" max="2286" width="14.85546875" style="6" bestFit="1" customWidth="1"/>
    <col min="2287" max="2287" width="12.5703125" style="6" bestFit="1" customWidth="1"/>
    <col min="2288" max="2483" width="9.140625" style="6"/>
    <col min="2484" max="2487" width="0" style="6" hidden="1" customWidth="1"/>
    <col min="2488" max="2488" width="6.5703125" style="6" customWidth="1"/>
    <col min="2489" max="2489" width="5.42578125" style="6" customWidth="1"/>
    <col min="2490" max="2490" width="12.5703125" style="6" customWidth="1"/>
    <col min="2491" max="2491" width="61.85546875" style="6" customWidth="1"/>
    <col min="2492" max="2492" width="32.5703125" style="6" customWidth="1"/>
    <col min="2493" max="2493" width="23.5703125" style="6" customWidth="1"/>
    <col min="2494" max="2494" width="35.28515625" style="6" customWidth="1"/>
    <col min="2495" max="2495" width="8.5703125" style="6" customWidth="1"/>
    <col min="2496" max="2497" width="8.140625" style="6" customWidth="1"/>
    <col min="2498" max="2498" width="7.7109375" style="6" customWidth="1"/>
    <col min="2499" max="2541" width="0" style="6" hidden="1" customWidth="1"/>
    <col min="2542" max="2542" width="14.85546875" style="6" bestFit="1" customWidth="1"/>
    <col min="2543" max="2543" width="12.5703125" style="6" bestFit="1" customWidth="1"/>
    <col min="2544" max="2739" width="9.140625" style="6"/>
    <col min="2740" max="2743" width="0" style="6" hidden="1" customWidth="1"/>
    <col min="2744" max="2744" width="6.5703125" style="6" customWidth="1"/>
    <col min="2745" max="2745" width="5.42578125" style="6" customWidth="1"/>
    <col min="2746" max="2746" width="12.5703125" style="6" customWidth="1"/>
    <col min="2747" max="2747" width="61.85546875" style="6" customWidth="1"/>
    <col min="2748" max="2748" width="32.5703125" style="6" customWidth="1"/>
    <col min="2749" max="2749" width="23.5703125" style="6" customWidth="1"/>
    <col min="2750" max="2750" width="35.28515625" style="6" customWidth="1"/>
    <col min="2751" max="2751" width="8.5703125" style="6" customWidth="1"/>
    <col min="2752" max="2753" width="8.140625" style="6" customWidth="1"/>
    <col min="2754" max="2754" width="7.7109375" style="6" customWidth="1"/>
    <col min="2755" max="2797" width="0" style="6" hidden="1" customWidth="1"/>
    <col min="2798" max="2798" width="14.85546875" style="6" bestFit="1" customWidth="1"/>
    <col min="2799" max="2799" width="12.5703125" style="6" bestFit="1" customWidth="1"/>
    <col min="2800" max="2995" width="9.140625" style="6"/>
    <col min="2996" max="2999" width="0" style="6" hidden="1" customWidth="1"/>
    <col min="3000" max="3000" width="6.5703125" style="6" customWidth="1"/>
    <col min="3001" max="3001" width="5.42578125" style="6" customWidth="1"/>
    <col min="3002" max="3002" width="12.5703125" style="6" customWidth="1"/>
    <col min="3003" max="3003" width="61.85546875" style="6" customWidth="1"/>
    <col min="3004" max="3004" width="32.5703125" style="6" customWidth="1"/>
    <col min="3005" max="3005" width="23.5703125" style="6" customWidth="1"/>
    <col min="3006" max="3006" width="35.28515625" style="6" customWidth="1"/>
    <col min="3007" max="3007" width="8.5703125" style="6" customWidth="1"/>
    <col min="3008" max="3009" width="8.140625" style="6" customWidth="1"/>
    <col min="3010" max="3010" width="7.7109375" style="6" customWidth="1"/>
    <col min="3011" max="3053" width="0" style="6" hidden="1" customWidth="1"/>
    <col min="3054" max="3054" width="14.85546875" style="6" bestFit="1" customWidth="1"/>
    <col min="3055" max="3055" width="12.5703125" style="6" bestFit="1" customWidth="1"/>
    <col min="3056" max="3251" width="9.140625" style="6"/>
    <col min="3252" max="3255" width="0" style="6" hidden="1" customWidth="1"/>
    <col min="3256" max="3256" width="6.5703125" style="6" customWidth="1"/>
    <col min="3257" max="3257" width="5.42578125" style="6" customWidth="1"/>
    <col min="3258" max="3258" width="12.5703125" style="6" customWidth="1"/>
    <col min="3259" max="3259" width="61.85546875" style="6" customWidth="1"/>
    <col min="3260" max="3260" width="32.5703125" style="6" customWidth="1"/>
    <col min="3261" max="3261" width="23.5703125" style="6" customWidth="1"/>
    <col min="3262" max="3262" width="35.28515625" style="6" customWidth="1"/>
    <col min="3263" max="3263" width="8.5703125" style="6" customWidth="1"/>
    <col min="3264" max="3265" width="8.140625" style="6" customWidth="1"/>
    <col min="3266" max="3266" width="7.7109375" style="6" customWidth="1"/>
    <col min="3267" max="3309" width="0" style="6" hidden="1" customWidth="1"/>
    <col min="3310" max="3310" width="14.85546875" style="6" bestFit="1" customWidth="1"/>
    <col min="3311" max="3311" width="12.5703125" style="6" bestFit="1" customWidth="1"/>
    <col min="3312" max="3507" width="9.140625" style="6"/>
    <col min="3508" max="3511" width="0" style="6" hidden="1" customWidth="1"/>
    <col min="3512" max="3512" width="6.5703125" style="6" customWidth="1"/>
    <col min="3513" max="3513" width="5.42578125" style="6" customWidth="1"/>
    <col min="3514" max="3514" width="12.5703125" style="6" customWidth="1"/>
    <col min="3515" max="3515" width="61.85546875" style="6" customWidth="1"/>
    <col min="3516" max="3516" width="32.5703125" style="6" customWidth="1"/>
    <col min="3517" max="3517" width="23.5703125" style="6" customWidth="1"/>
    <col min="3518" max="3518" width="35.28515625" style="6" customWidth="1"/>
    <col min="3519" max="3519" width="8.5703125" style="6" customWidth="1"/>
    <col min="3520" max="3521" width="8.140625" style="6" customWidth="1"/>
    <col min="3522" max="3522" width="7.7109375" style="6" customWidth="1"/>
    <col min="3523" max="3565" width="0" style="6" hidden="1" customWidth="1"/>
    <col min="3566" max="3566" width="14.85546875" style="6" bestFit="1" customWidth="1"/>
    <col min="3567" max="3567" width="12.5703125" style="6" bestFit="1" customWidth="1"/>
    <col min="3568" max="3763" width="9.140625" style="6"/>
    <col min="3764" max="3767" width="0" style="6" hidden="1" customWidth="1"/>
    <col min="3768" max="3768" width="6.5703125" style="6" customWidth="1"/>
    <col min="3769" max="3769" width="5.42578125" style="6" customWidth="1"/>
    <col min="3770" max="3770" width="12.5703125" style="6" customWidth="1"/>
    <col min="3771" max="3771" width="61.85546875" style="6" customWidth="1"/>
    <col min="3772" max="3772" width="32.5703125" style="6" customWidth="1"/>
    <col min="3773" max="3773" width="23.5703125" style="6" customWidth="1"/>
    <col min="3774" max="3774" width="35.28515625" style="6" customWidth="1"/>
    <col min="3775" max="3775" width="8.5703125" style="6" customWidth="1"/>
    <col min="3776" max="3777" width="8.140625" style="6" customWidth="1"/>
    <col min="3778" max="3778" width="7.7109375" style="6" customWidth="1"/>
    <col min="3779" max="3821" width="0" style="6" hidden="1" customWidth="1"/>
    <col min="3822" max="3822" width="14.85546875" style="6" bestFit="1" customWidth="1"/>
    <col min="3823" max="3823" width="12.5703125" style="6" bestFit="1" customWidth="1"/>
    <col min="3824" max="4019" width="9.140625" style="6"/>
    <col min="4020" max="4023" width="0" style="6" hidden="1" customWidth="1"/>
    <col min="4024" max="4024" width="6.5703125" style="6" customWidth="1"/>
    <col min="4025" max="4025" width="5.42578125" style="6" customWidth="1"/>
    <col min="4026" max="4026" width="12.5703125" style="6" customWidth="1"/>
    <col min="4027" max="4027" width="61.85546875" style="6" customWidth="1"/>
    <col min="4028" max="4028" width="32.5703125" style="6" customWidth="1"/>
    <col min="4029" max="4029" width="23.5703125" style="6" customWidth="1"/>
    <col min="4030" max="4030" width="35.28515625" style="6" customWidth="1"/>
    <col min="4031" max="4031" width="8.5703125" style="6" customWidth="1"/>
    <col min="4032" max="4033" width="8.140625" style="6" customWidth="1"/>
    <col min="4034" max="4034" width="7.7109375" style="6" customWidth="1"/>
    <col min="4035" max="4077" width="0" style="6" hidden="1" customWidth="1"/>
    <col min="4078" max="4078" width="14.85546875" style="6" bestFit="1" customWidth="1"/>
    <col min="4079" max="4079" width="12.5703125" style="6" bestFit="1" customWidth="1"/>
    <col min="4080" max="4275" width="9.140625" style="6"/>
    <col min="4276" max="4279" width="0" style="6" hidden="1" customWidth="1"/>
    <col min="4280" max="4280" width="6.5703125" style="6" customWidth="1"/>
    <col min="4281" max="4281" width="5.42578125" style="6" customWidth="1"/>
    <col min="4282" max="4282" width="12.5703125" style="6" customWidth="1"/>
    <col min="4283" max="4283" width="61.85546875" style="6" customWidth="1"/>
    <col min="4284" max="4284" width="32.5703125" style="6" customWidth="1"/>
    <col min="4285" max="4285" width="23.5703125" style="6" customWidth="1"/>
    <col min="4286" max="4286" width="35.28515625" style="6" customWidth="1"/>
    <col min="4287" max="4287" width="8.5703125" style="6" customWidth="1"/>
    <col min="4288" max="4289" width="8.140625" style="6" customWidth="1"/>
    <col min="4290" max="4290" width="7.7109375" style="6" customWidth="1"/>
    <col min="4291" max="4333" width="0" style="6" hidden="1" customWidth="1"/>
    <col min="4334" max="4334" width="14.85546875" style="6" bestFit="1" customWidth="1"/>
    <col min="4335" max="4335" width="12.5703125" style="6" bestFit="1" customWidth="1"/>
    <col min="4336" max="4531" width="9.140625" style="6"/>
    <col min="4532" max="4535" width="0" style="6" hidden="1" customWidth="1"/>
    <col min="4536" max="4536" width="6.5703125" style="6" customWidth="1"/>
    <col min="4537" max="4537" width="5.42578125" style="6" customWidth="1"/>
    <col min="4538" max="4538" width="12.5703125" style="6" customWidth="1"/>
    <col min="4539" max="4539" width="61.85546875" style="6" customWidth="1"/>
    <col min="4540" max="4540" width="32.5703125" style="6" customWidth="1"/>
    <col min="4541" max="4541" width="23.5703125" style="6" customWidth="1"/>
    <col min="4542" max="4542" width="35.28515625" style="6" customWidth="1"/>
    <col min="4543" max="4543" width="8.5703125" style="6" customWidth="1"/>
    <col min="4544" max="4545" width="8.140625" style="6" customWidth="1"/>
    <col min="4546" max="4546" width="7.7109375" style="6" customWidth="1"/>
    <col min="4547" max="4589" width="0" style="6" hidden="1" customWidth="1"/>
    <col min="4590" max="4590" width="14.85546875" style="6" bestFit="1" customWidth="1"/>
    <col min="4591" max="4591" width="12.5703125" style="6" bestFit="1" customWidth="1"/>
    <col min="4592" max="4787" width="9.140625" style="6"/>
    <col min="4788" max="4791" width="0" style="6" hidden="1" customWidth="1"/>
    <col min="4792" max="4792" width="6.5703125" style="6" customWidth="1"/>
    <col min="4793" max="4793" width="5.42578125" style="6" customWidth="1"/>
    <col min="4794" max="4794" width="12.5703125" style="6" customWidth="1"/>
    <col min="4795" max="4795" width="61.85546875" style="6" customWidth="1"/>
    <col min="4796" max="4796" width="32.5703125" style="6" customWidth="1"/>
    <col min="4797" max="4797" width="23.5703125" style="6" customWidth="1"/>
    <col min="4798" max="4798" width="35.28515625" style="6" customWidth="1"/>
    <col min="4799" max="4799" width="8.5703125" style="6" customWidth="1"/>
    <col min="4800" max="4801" width="8.140625" style="6" customWidth="1"/>
    <col min="4802" max="4802" width="7.7109375" style="6" customWidth="1"/>
    <col min="4803" max="4845" width="0" style="6" hidden="1" customWidth="1"/>
    <col min="4846" max="4846" width="14.85546875" style="6" bestFit="1" customWidth="1"/>
    <col min="4847" max="4847" width="12.5703125" style="6" bestFit="1" customWidth="1"/>
    <col min="4848" max="5043" width="9.140625" style="6"/>
    <col min="5044" max="5047" width="0" style="6" hidden="1" customWidth="1"/>
    <col min="5048" max="5048" width="6.5703125" style="6" customWidth="1"/>
    <col min="5049" max="5049" width="5.42578125" style="6" customWidth="1"/>
    <col min="5050" max="5050" width="12.5703125" style="6" customWidth="1"/>
    <col min="5051" max="5051" width="61.85546875" style="6" customWidth="1"/>
    <col min="5052" max="5052" width="32.5703125" style="6" customWidth="1"/>
    <col min="5053" max="5053" width="23.5703125" style="6" customWidth="1"/>
    <col min="5054" max="5054" width="35.28515625" style="6" customWidth="1"/>
    <col min="5055" max="5055" width="8.5703125" style="6" customWidth="1"/>
    <col min="5056" max="5057" width="8.140625" style="6" customWidth="1"/>
    <col min="5058" max="5058" width="7.7109375" style="6" customWidth="1"/>
    <col min="5059" max="5101" width="0" style="6" hidden="1" customWidth="1"/>
    <col min="5102" max="5102" width="14.85546875" style="6" bestFit="1" customWidth="1"/>
    <col min="5103" max="5103" width="12.5703125" style="6" bestFit="1" customWidth="1"/>
    <col min="5104" max="5299" width="9.140625" style="6"/>
    <col min="5300" max="5303" width="0" style="6" hidden="1" customWidth="1"/>
    <col min="5304" max="5304" width="6.5703125" style="6" customWidth="1"/>
    <col min="5305" max="5305" width="5.42578125" style="6" customWidth="1"/>
    <col min="5306" max="5306" width="12.5703125" style="6" customWidth="1"/>
    <col min="5307" max="5307" width="61.85546875" style="6" customWidth="1"/>
    <col min="5308" max="5308" width="32.5703125" style="6" customWidth="1"/>
    <col min="5309" max="5309" width="23.5703125" style="6" customWidth="1"/>
    <col min="5310" max="5310" width="35.28515625" style="6" customWidth="1"/>
    <col min="5311" max="5311" width="8.5703125" style="6" customWidth="1"/>
    <col min="5312" max="5313" width="8.140625" style="6" customWidth="1"/>
    <col min="5314" max="5314" width="7.7109375" style="6" customWidth="1"/>
    <col min="5315" max="5357" width="0" style="6" hidden="1" customWidth="1"/>
    <col min="5358" max="5358" width="14.85546875" style="6" bestFit="1" customWidth="1"/>
    <col min="5359" max="5359" width="12.5703125" style="6" bestFit="1" customWidth="1"/>
    <col min="5360" max="5555" width="9.140625" style="6"/>
    <col min="5556" max="5559" width="0" style="6" hidden="1" customWidth="1"/>
    <col min="5560" max="5560" width="6.5703125" style="6" customWidth="1"/>
    <col min="5561" max="5561" width="5.42578125" style="6" customWidth="1"/>
    <col min="5562" max="5562" width="12.5703125" style="6" customWidth="1"/>
    <col min="5563" max="5563" width="61.85546875" style="6" customWidth="1"/>
    <col min="5564" max="5564" width="32.5703125" style="6" customWidth="1"/>
    <col min="5565" max="5565" width="23.5703125" style="6" customWidth="1"/>
    <col min="5566" max="5566" width="35.28515625" style="6" customWidth="1"/>
    <col min="5567" max="5567" width="8.5703125" style="6" customWidth="1"/>
    <col min="5568" max="5569" width="8.140625" style="6" customWidth="1"/>
    <col min="5570" max="5570" width="7.7109375" style="6" customWidth="1"/>
    <col min="5571" max="5613" width="0" style="6" hidden="1" customWidth="1"/>
    <col min="5614" max="5614" width="14.85546875" style="6" bestFit="1" customWidth="1"/>
    <col min="5615" max="5615" width="12.5703125" style="6" bestFit="1" customWidth="1"/>
    <col min="5616" max="5811" width="9.140625" style="6"/>
    <col min="5812" max="5815" width="0" style="6" hidden="1" customWidth="1"/>
    <col min="5816" max="5816" width="6.5703125" style="6" customWidth="1"/>
    <col min="5817" max="5817" width="5.42578125" style="6" customWidth="1"/>
    <col min="5818" max="5818" width="12.5703125" style="6" customWidth="1"/>
    <col min="5819" max="5819" width="61.85546875" style="6" customWidth="1"/>
    <col min="5820" max="5820" width="32.5703125" style="6" customWidth="1"/>
    <col min="5821" max="5821" width="23.5703125" style="6" customWidth="1"/>
    <col min="5822" max="5822" width="35.28515625" style="6" customWidth="1"/>
    <col min="5823" max="5823" width="8.5703125" style="6" customWidth="1"/>
    <col min="5824" max="5825" width="8.140625" style="6" customWidth="1"/>
    <col min="5826" max="5826" width="7.7109375" style="6" customWidth="1"/>
    <col min="5827" max="5869" width="0" style="6" hidden="1" customWidth="1"/>
    <col min="5870" max="5870" width="14.85546875" style="6" bestFit="1" customWidth="1"/>
    <col min="5871" max="5871" width="12.5703125" style="6" bestFit="1" customWidth="1"/>
    <col min="5872" max="6067" width="9.140625" style="6"/>
    <col min="6068" max="6071" width="0" style="6" hidden="1" customWidth="1"/>
    <col min="6072" max="6072" width="6.5703125" style="6" customWidth="1"/>
    <col min="6073" max="6073" width="5.42578125" style="6" customWidth="1"/>
    <col min="6074" max="6074" width="12.5703125" style="6" customWidth="1"/>
    <col min="6075" max="6075" width="61.85546875" style="6" customWidth="1"/>
    <col min="6076" max="6076" width="32.5703125" style="6" customWidth="1"/>
    <col min="6077" max="6077" width="23.5703125" style="6" customWidth="1"/>
    <col min="6078" max="6078" width="35.28515625" style="6" customWidth="1"/>
    <col min="6079" max="6079" width="8.5703125" style="6" customWidth="1"/>
    <col min="6080" max="6081" width="8.140625" style="6" customWidth="1"/>
    <col min="6082" max="6082" width="7.7109375" style="6" customWidth="1"/>
    <col min="6083" max="6125" width="0" style="6" hidden="1" customWidth="1"/>
    <col min="6126" max="6126" width="14.85546875" style="6" bestFit="1" customWidth="1"/>
    <col min="6127" max="6127" width="12.5703125" style="6" bestFit="1" customWidth="1"/>
    <col min="6128" max="6323" width="9.140625" style="6"/>
    <col min="6324" max="6327" width="0" style="6" hidden="1" customWidth="1"/>
    <col min="6328" max="6328" width="6.5703125" style="6" customWidth="1"/>
    <col min="6329" max="6329" width="5.42578125" style="6" customWidth="1"/>
    <col min="6330" max="6330" width="12.5703125" style="6" customWidth="1"/>
    <col min="6331" max="6331" width="61.85546875" style="6" customWidth="1"/>
    <col min="6332" max="6332" width="32.5703125" style="6" customWidth="1"/>
    <col min="6333" max="6333" width="23.5703125" style="6" customWidth="1"/>
    <col min="6334" max="6334" width="35.28515625" style="6" customWidth="1"/>
    <col min="6335" max="6335" width="8.5703125" style="6" customWidth="1"/>
    <col min="6336" max="6337" width="8.140625" style="6" customWidth="1"/>
    <col min="6338" max="6338" width="7.7109375" style="6" customWidth="1"/>
    <col min="6339" max="6381" width="0" style="6" hidden="1" customWidth="1"/>
    <col min="6382" max="6382" width="14.85546875" style="6" bestFit="1" customWidth="1"/>
    <col min="6383" max="6383" width="12.5703125" style="6" bestFit="1" customWidth="1"/>
    <col min="6384" max="6579" width="9.140625" style="6"/>
    <col min="6580" max="6583" width="0" style="6" hidden="1" customWidth="1"/>
    <col min="6584" max="6584" width="6.5703125" style="6" customWidth="1"/>
    <col min="6585" max="6585" width="5.42578125" style="6" customWidth="1"/>
    <col min="6586" max="6586" width="12.5703125" style="6" customWidth="1"/>
    <col min="6587" max="6587" width="61.85546875" style="6" customWidth="1"/>
    <col min="6588" max="6588" width="32.5703125" style="6" customWidth="1"/>
    <col min="6589" max="6589" width="23.5703125" style="6" customWidth="1"/>
    <col min="6590" max="6590" width="35.28515625" style="6" customWidth="1"/>
    <col min="6591" max="6591" width="8.5703125" style="6" customWidth="1"/>
    <col min="6592" max="6593" width="8.140625" style="6" customWidth="1"/>
    <col min="6594" max="6594" width="7.7109375" style="6" customWidth="1"/>
    <col min="6595" max="6637" width="0" style="6" hidden="1" customWidth="1"/>
    <col min="6638" max="6638" width="14.85546875" style="6" bestFit="1" customWidth="1"/>
    <col min="6639" max="6639" width="12.5703125" style="6" bestFit="1" customWidth="1"/>
    <col min="6640" max="6835" width="9.140625" style="6"/>
    <col min="6836" max="6839" width="0" style="6" hidden="1" customWidth="1"/>
    <col min="6840" max="6840" width="6.5703125" style="6" customWidth="1"/>
    <col min="6841" max="6841" width="5.42578125" style="6" customWidth="1"/>
    <col min="6842" max="6842" width="12.5703125" style="6" customWidth="1"/>
    <col min="6843" max="6843" width="61.85546875" style="6" customWidth="1"/>
    <col min="6844" max="6844" width="32.5703125" style="6" customWidth="1"/>
    <col min="6845" max="6845" width="23.5703125" style="6" customWidth="1"/>
    <col min="6846" max="6846" width="35.28515625" style="6" customWidth="1"/>
    <col min="6847" max="6847" width="8.5703125" style="6" customWidth="1"/>
    <col min="6848" max="6849" width="8.140625" style="6" customWidth="1"/>
    <col min="6850" max="6850" width="7.7109375" style="6" customWidth="1"/>
    <col min="6851" max="6893" width="0" style="6" hidden="1" customWidth="1"/>
    <col min="6894" max="6894" width="14.85546875" style="6" bestFit="1" customWidth="1"/>
    <col min="6895" max="6895" width="12.5703125" style="6" bestFit="1" customWidth="1"/>
    <col min="6896" max="7091" width="9.140625" style="6"/>
    <col min="7092" max="7095" width="0" style="6" hidden="1" customWidth="1"/>
    <col min="7096" max="7096" width="6.5703125" style="6" customWidth="1"/>
    <col min="7097" max="7097" width="5.42578125" style="6" customWidth="1"/>
    <col min="7098" max="7098" width="12.5703125" style="6" customWidth="1"/>
    <col min="7099" max="7099" width="61.85546875" style="6" customWidth="1"/>
    <col min="7100" max="7100" width="32.5703125" style="6" customWidth="1"/>
    <col min="7101" max="7101" width="23.5703125" style="6" customWidth="1"/>
    <col min="7102" max="7102" width="35.28515625" style="6" customWidth="1"/>
    <col min="7103" max="7103" width="8.5703125" style="6" customWidth="1"/>
    <col min="7104" max="7105" width="8.140625" style="6" customWidth="1"/>
    <col min="7106" max="7106" width="7.7109375" style="6" customWidth="1"/>
    <col min="7107" max="7149" width="0" style="6" hidden="1" customWidth="1"/>
    <col min="7150" max="7150" width="14.85546875" style="6" bestFit="1" customWidth="1"/>
    <col min="7151" max="7151" width="12.5703125" style="6" bestFit="1" customWidth="1"/>
    <col min="7152" max="7347" width="9.140625" style="6"/>
    <col min="7348" max="7351" width="0" style="6" hidden="1" customWidth="1"/>
    <col min="7352" max="7352" width="6.5703125" style="6" customWidth="1"/>
    <col min="7353" max="7353" width="5.42578125" style="6" customWidth="1"/>
    <col min="7354" max="7354" width="12.5703125" style="6" customWidth="1"/>
    <col min="7355" max="7355" width="61.85546875" style="6" customWidth="1"/>
    <col min="7356" max="7356" width="32.5703125" style="6" customWidth="1"/>
    <col min="7357" max="7357" width="23.5703125" style="6" customWidth="1"/>
    <col min="7358" max="7358" width="35.28515625" style="6" customWidth="1"/>
    <col min="7359" max="7359" width="8.5703125" style="6" customWidth="1"/>
    <col min="7360" max="7361" width="8.140625" style="6" customWidth="1"/>
    <col min="7362" max="7362" width="7.7109375" style="6" customWidth="1"/>
    <col min="7363" max="7405" width="0" style="6" hidden="1" customWidth="1"/>
    <col min="7406" max="7406" width="14.85546875" style="6" bestFit="1" customWidth="1"/>
    <col min="7407" max="7407" width="12.5703125" style="6" bestFit="1" customWidth="1"/>
    <col min="7408" max="7603" width="9.140625" style="6"/>
    <col min="7604" max="7607" width="0" style="6" hidden="1" customWidth="1"/>
    <col min="7608" max="7608" width="6.5703125" style="6" customWidth="1"/>
    <col min="7609" max="7609" width="5.42578125" style="6" customWidth="1"/>
    <col min="7610" max="7610" width="12.5703125" style="6" customWidth="1"/>
    <col min="7611" max="7611" width="61.85546875" style="6" customWidth="1"/>
    <col min="7612" max="7612" width="32.5703125" style="6" customWidth="1"/>
    <col min="7613" max="7613" width="23.5703125" style="6" customWidth="1"/>
    <col min="7614" max="7614" width="35.28515625" style="6" customWidth="1"/>
    <col min="7615" max="7615" width="8.5703125" style="6" customWidth="1"/>
    <col min="7616" max="7617" width="8.140625" style="6" customWidth="1"/>
    <col min="7618" max="7618" width="7.7109375" style="6" customWidth="1"/>
    <col min="7619" max="7661" width="0" style="6" hidden="1" customWidth="1"/>
    <col min="7662" max="7662" width="14.85546875" style="6" bestFit="1" customWidth="1"/>
    <col min="7663" max="7663" width="12.5703125" style="6" bestFit="1" customWidth="1"/>
    <col min="7664" max="7859" width="9.140625" style="6"/>
    <col min="7860" max="7863" width="0" style="6" hidden="1" customWidth="1"/>
    <col min="7864" max="7864" width="6.5703125" style="6" customWidth="1"/>
    <col min="7865" max="7865" width="5.42578125" style="6" customWidth="1"/>
    <col min="7866" max="7866" width="12.5703125" style="6" customWidth="1"/>
    <col min="7867" max="7867" width="61.85546875" style="6" customWidth="1"/>
    <col min="7868" max="7868" width="32.5703125" style="6" customWidth="1"/>
    <col min="7869" max="7869" width="23.5703125" style="6" customWidth="1"/>
    <col min="7870" max="7870" width="35.28515625" style="6" customWidth="1"/>
    <col min="7871" max="7871" width="8.5703125" style="6" customWidth="1"/>
    <col min="7872" max="7873" width="8.140625" style="6" customWidth="1"/>
    <col min="7874" max="7874" width="7.7109375" style="6" customWidth="1"/>
    <col min="7875" max="7917" width="0" style="6" hidden="1" customWidth="1"/>
    <col min="7918" max="7918" width="14.85546875" style="6" bestFit="1" customWidth="1"/>
    <col min="7919" max="7919" width="12.5703125" style="6" bestFit="1" customWidth="1"/>
    <col min="7920" max="8115" width="9.140625" style="6"/>
    <col min="8116" max="8119" width="0" style="6" hidden="1" customWidth="1"/>
    <col min="8120" max="8120" width="6.5703125" style="6" customWidth="1"/>
    <col min="8121" max="8121" width="5.42578125" style="6" customWidth="1"/>
    <col min="8122" max="8122" width="12.5703125" style="6" customWidth="1"/>
    <col min="8123" max="8123" width="61.85546875" style="6" customWidth="1"/>
    <col min="8124" max="8124" width="32.5703125" style="6" customWidth="1"/>
    <col min="8125" max="8125" width="23.5703125" style="6" customWidth="1"/>
    <col min="8126" max="8126" width="35.28515625" style="6" customWidth="1"/>
    <col min="8127" max="8127" width="8.5703125" style="6" customWidth="1"/>
    <col min="8128" max="8129" width="8.140625" style="6" customWidth="1"/>
    <col min="8130" max="8130" width="7.7109375" style="6" customWidth="1"/>
    <col min="8131" max="8173" width="0" style="6" hidden="1" customWidth="1"/>
    <col min="8174" max="8174" width="14.85546875" style="6" bestFit="1" customWidth="1"/>
    <col min="8175" max="8175" width="12.5703125" style="6" bestFit="1" customWidth="1"/>
    <col min="8176" max="8371" width="9.140625" style="6"/>
    <col min="8372" max="8375" width="0" style="6" hidden="1" customWidth="1"/>
    <col min="8376" max="8376" width="6.5703125" style="6" customWidth="1"/>
    <col min="8377" max="8377" width="5.42578125" style="6" customWidth="1"/>
    <col min="8378" max="8378" width="12.5703125" style="6" customWidth="1"/>
    <col min="8379" max="8379" width="61.85546875" style="6" customWidth="1"/>
    <col min="8380" max="8380" width="32.5703125" style="6" customWidth="1"/>
    <col min="8381" max="8381" width="23.5703125" style="6" customWidth="1"/>
    <col min="8382" max="8382" width="35.28515625" style="6" customWidth="1"/>
    <col min="8383" max="8383" width="8.5703125" style="6" customWidth="1"/>
    <col min="8384" max="8385" width="8.140625" style="6" customWidth="1"/>
    <col min="8386" max="8386" width="7.7109375" style="6" customWidth="1"/>
    <col min="8387" max="8429" width="0" style="6" hidden="1" customWidth="1"/>
    <col min="8430" max="8430" width="14.85546875" style="6" bestFit="1" customWidth="1"/>
    <col min="8431" max="8431" width="12.5703125" style="6" bestFit="1" customWidth="1"/>
    <col min="8432" max="8627" width="9.140625" style="6"/>
    <col min="8628" max="8631" width="0" style="6" hidden="1" customWidth="1"/>
    <col min="8632" max="8632" width="6.5703125" style="6" customWidth="1"/>
    <col min="8633" max="8633" width="5.42578125" style="6" customWidth="1"/>
    <col min="8634" max="8634" width="12.5703125" style="6" customWidth="1"/>
    <col min="8635" max="8635" width="61.85546875" style="6" customWidth="1"/>
    <col min="8636" max="8636" width="32.5703125" style="6" customWidth="1"/>
    <col min="8637" max="8637" width="23.5703125" style="6" customWidth="1"/>
    <col min="8638" max="8638" width="35.28515625" style="6" customWidth="1"/>
    <col min="8639" max="8639" width="8.5703125" style="6" customWidth="1"/>
    <col min="8640" max="8641" width="8.140625" style="6" customWidth="1"/>
    <col min="8642" max="8642" width="7.7109375" style="6" customWidth="1"/>
    <col min="8643" max="8685" width="0" style="6" hidden="1" customWidth="1"/>
    <col min="8686" max="8686" width="14.85546875" style="6" bestFit="1" customWidth="1"/>
    <col min="8687" max="8687" width="12.5703125" style="6" bestFit="1" customWidth="1"/>
    <col min="8688" max="8883" width="9.140625" style="6"/>
    <col min="8884" max="8887" width="0" style="6" hidden="1" customWidth="1"/>
    <col min="8888" max="8888" width="6.5703125" style="6" customWidth="1"/>
    <col min="8889" max="8889" width="5.42578125" style="6" customWidth="1"/>
    <col min="8890" max="8890" width="12.5703125" style="6" customWidth="1"/>
    <col min="8891" max="8891" width="61.85546875" style="6" customWidth="1"/>
    <col min="8892" max="8892" width="32.5703125" style="6" customWidth="1"/>
    <col min="8893" max="8893" width="23.5703125" style="6" customWidth="1"/>
    <col min="8894" max="8894" width="35.28515625" style="6" customWidth="1"/>
    <col min="8895" max="8895" width="8.5703125" style="6" customWidth="1"/>
    <col min="8896" max="8897" width="8.140625" style="6" customWidth="1"/>
    <col min="8898" max="8898" width="7.7109375" style="6" customWidth="1"/>
    <col min="8899" max="8941" width="0" style="6" hidden="1" customWidth="1"/>
    <col min="8942" max="8942" width="14.85546875" style="6" bestFit="1" customWidth="1"/>
    <col min="8943" max="8943" width="12.5703125" style="6" bestFit="1" customWidth="1"/>
    <col min="8944" max="9139" width="9.140625" style="6"/>
    <col min="9140" max="9143" width="0" style="6" hidden="1" customWidth="1"/>
    <col min="9144" max="9144" width="6.5703125" style="6" customWidth="1"/>
    <col min="9145" max="9145" width="5.42578125" style="6" customWidth="1"/>
    <col min="9146" max="9146" width="12.5703125" style="6" customWidth="1"/>
    <col min="9147" max="9147" width="61.85546875" style="6" customWidth="1"/>
    <col min="9148" max="9148" width="32.5703125" style="6" customWidth="1"/>
    <col min="9149" max="9149" width="23.5703125" style="6" customWidth="1"/>
    <col min="9150" max="9150" width="35.28515625" style="6" customWidth="1"/>
    <col min="9151" max="9151" width="8.5703125" style="6" customWidth="1"/>
    <col min="9152" max="9153" width="8.140625" style="6" customWidth="1"/>
    <col min="9154" max="9154" width="7.7109375" style="6" customWidth="1"/>
    <col min="9155" max="9197" width="0" style="6" hidden="1" customWidth="1"/>
    <col min="9198" max="9198" width="14.85546875" style="6" bestFit="1" customWidth="1"/>
    <col min="9199" max="9199" width="12.5703125" style="6" bestFit="1" customWidth="1"/>
    <col min="9200" max="9395" width="9.140625" style="6"/>
    <col min="9396" max="9399" width="0" style="6" hidden="1" customWidth="1"/>
    <col min="9400" max="9400" width="6.5703125" style="6" customWidth="1"/>
    <col min="9401" max="9401" width="5.42578125" style="6" customWidth="1"/>
    <col min="9402" max="9402" width="12.5703125" style="6" customWidth="1"/>
    <col min="9403" max="9403" width="61.85546875" style="6" customWidth="1"/>
    <col min="9404" max="9404" width="32.5703125" style="6" customWidth="1"/>
    <col min="9405" max="9405" width="23.5703125" style="6" customWidth="1"/>
    <col min="9406" max="9406" width="35.28515625" style="6" customWidth="1"/>
    <col min="9407" max="9407" width="8.5703125" style="6" customWidth="1"/>
    <col min="9408" max="9409" width="8.140625" style="6" customWidth="1"/>
    <col min="9410" max="9410" width="7.7109375" style="6" customWidth="1"/>
    <col min="9411" max="9453" width="0" style="6" hidden="1" customWidth="1"/>
    <col min="9454" max="9454" width="14.85546875" style="6" bestFit="1" customWidth="1"/>
    <col min="9455" max="9455" width="12.5703125" style="6" bestFit="1" customWidth="1"/>
    <col min="9456" max="9651" width="9.140625" style="6"/>
    <col min="9652" max="9655" width="0" style="6" hidden="1" customWidth="1"/>
    <col min="9656" max="9656" width="6.5703125" style="6" customWidth="1"/>
    <col min="9657" max="9657" width="5.42578125" style="6" customWidth="1"/>
    <col min="9658" max="9658" width="12.5703125" style="6" customWidth="1"/>
    <col min="9659" max="9659" width="61.85546875" style="6" customWidth="1"/>
    <col min="9660" max="9660" width="32.5703125" style="6" customWidth="1"/>
    <col min="9661" max="9661" width="23.5703125" style="6" customWidth="1"/>
    <col min="9662" max="9662" width="35.28515625" style="6" customWidth="1"/>
    <col min="9663" max="9663" width="8.5703125" style="6" customWidth="1"/>
    <col min="9664" max="9665" width="8.140625" style="6" customWidth="1"/>
    <col min="9666" max="9666" width="7.7109375" style="6" customWidth="1"/>
    <col min="9667" max="9709" width="0" style="6" hidden="1" customWidth="1"/>
    <col min="9710" max="9710" width="14.85546875" style="6" bestFit="1" customWidth="1"/>
    <col min="9711" max="9711" width="12.5703125" style="6" bestFit="1" customWidth="1"/>
    <col min="9712" max="9907" width="9.140625" style="6"/>
    <col min="9908" max="9911" width="0" style="6" hidden="1" customWidth="1"/>
    <col min="9912" max="9912" width="6.5703125" style="6" customWidth="1"/>
    <col min="9913" max="9913" width="5.42578125" style="6" customWidth="1"/>
    <col min="9914" max="9914" width="12.5703125" style="6" customWidth="1"/>
    <col min="9915" max="9915" width="61.85546875" style="6" customWidth="1"/>
    <col min="9916" max="9916" width="32.5703125" style="6" customWidth="1"/>
    <col min="9917" max="9917" width="23.5703125" style="6" customWidth="1"/>
    <col min="9918" max="9918" width="35.28515625" style="6" customWidth="1"/>
    <col min="9919" max="9919" width="8.5703125" style="6" customWidth="1"/>
    <col min="9920" max="9921" width="8.140625" style="6" customWidth="1"/>
    <col min="9922" max="9922" width="7.7109375" style="6" customWidth="1"/>
    <col min="9923" max="9965" width="0" style="6" hidden="1" customWidth="1"/>
    <col min="9966" max="9966" width="14.85546875" style="6" bestFit="1" customWidth="1"/>
    <col min="9967" max="9967" width="12.5703125" style="6" bestFit="1" customWidth="1"/>
    <col min="9968" max="10163" width="9.140625" style="6"/>
    <col min="10164" max="10167" width="0" style="6" hidden="1" customWidth="1"/>
    <col min="10168" max="10168" width="6.5703125" style="6" customWidth="1"/>
    <col min="10169" max="10169" width="5.42578125" style="6" customWidth="1"/>
    <col min="10170" max="10170" width="12.5703125" style="6" customWidth="1"/>
    <col min="10171" max="10171" width="61.85546875" style="6" customWidth="1"/>
    <col min="10172" max="10172" width="32.5703125" style="6" customWidth="1"/>
    <col min="10173" max="10173" width="23.5703125" style="6" customWidth="1"/>
    <col min="10174" max="10174" width="35.28515625" style="6" customWidth="1"/>
    <col min="10175" max="10175" width="8.5703125" style="6" customWidth="1"/>
    <col min="10176" max="10177" width="8.140625" style="6" customWidth="1"/>
    <col min="10178" max="10178" width="7.7109375" style="6" customWidth="1"/>
    <col min="10179" max="10221" width="0" style="6" hidden="1" customWidth="1"/>
    <col min="10222" max="10222" width="14.85546875" style="6" bestFit="1" customWidth="1"/>
    <col min="10223" max="10223" width="12.5703125" style="6" bestFit="1" customWidth="1"/>
    <col min="10224" max="10419" width="9.140625" style="6"/>
    <col min="10420" max="10423" width="0" style="6" hidden="1" customWidth="1"/>
    <col min="10424" max="10424" width="6.5703125" style="6" customWidth="1"/>
    <col min="10425" max="10425" width="5.42578125" style="6" customWidth="1"/>
    <col min="10426" max="10426" width="12.5703125" style="6" customWidth="1"/>
    <col min="10427" max="10427" width="61.85546875" style="6" customWidth="1"/>
    <col min="10428" max="10428" width="32.5703125" style="6" customWidth="1"/>
    <col min="10429" max="10429" width="23.5703125" style="6" customWidth="1"/>
    <col min="10430" max="10430" width="35.28515625" style="6" customWidth="1"/>
    <col min="10431" max="10431" width="8.5703125" style="6" customWidth="1"/>
    <col min="10432" max="10433" width="8.140625" style="6" customWidth="1"/>
    <col min="10434" max="10434" width="7.7109375" style="6" customWidth="1"/>
    <col min="10435" max="10477" width="0" style="6" hidden="1" customWidth="1"/>
    <col min="10478" max="10478" width="14.85546875" style="6" bestFit="1" customWidth="1"/>
    <col min="10479" max="10479" width="12.5703125" style="6" bestFit="1" customWidth="1"/>
    <col min="10480" max="10675" width="9.140625" style="6"/>
    <col min="10676" max="10679" width="0" style="6" hidden="1" customWidth="1"/>
    <col min="10680" max="10680" width="6.5703125" style="6" customWidth="1"/>
    <col min="10681" max="10681" width="5.42578125" style="6" customWidth="1"/>
    <col min="10682" max="10682" width="12.5703125" style="6" customWidth="1"/>
    <col min="10683" max="10683" width="61.85546875" style="6" customWidth="1"/>
    <col min="10684" max="10684" width="32.5703125" style="6" customWidth="1"/>
    <col min="10685" max="10685" width="23.5703125" style="6" customWidth="1"/>
    <col min="10686" max="10686" width="35.28515625" style="6" customWidth="1"/>
    <col min="10687" max="10687" width="8.5703125" style="6" customWidth="1"/>
    <col min="10688" max="10689" width="8.140625" style="6" customWidth="1"/>
    <col min="10690" max="10690" width="7.7109375" style="6" customWidth="1"/>
    <col min="10691" max="10733" width="0" style="6" hidden="1" customWidth="1"/>
    <col min="10734" max="10734" width="14.85546875" style="6" bestFit="1" customWidth="1"/>
    <col min="10735" max="10735" width="12.5703125" style="6" bestFit="1" customWidth="1"/>
    <col min="10736" max="10931" width="9.140625" style="6"/>
    <col min="10932" max="10935" width="0" style="6" hidden="1" customWidth="1"/>
    <col min="10936" max="10936" width="6.5703125" style="6" customWidth="1"/>
    <col min="10937" max="10937" width="5.42578125" style="6" customWidth="1"/>
    <col min="10938" max="10938" width="12.5703125" style="6" customWidth="1"/>
    <col min="10939" max="10939" width="61.85546875" style="6" customWidth="1"/>
    <col min="10940" max="10940" width="32.5703125" style="6" customWidth="1"/>
    <col min="10941" max="10941" width="23.5703125" style="6" customWidth="1"/>
    <col min="10942" max="10942" width="35.28515625" style="6" customWidth="1"/>
    <col min="10943" max="10943" width="8.5703125" style="6" customWidth="1"/>
    <col min="10944" max="10945" width="8.140625" style="6" customWidth="1"/>
    <col min="10946" max="10946" width="7.7109375" style="6" customWidth="1"/>
    <col min="10947" max="10989" width="0" style="6" hidden="1" customWidth="1"/>
    <col min="10990" max="10990" width="14.85546875" style="6" bestFit="1" customWidth="1"/>
    <col min="10991" max="10991" width="12.5703125" style="6" bestFit="1" customWidth="1"/>
    <col min="10992" max="11187" width="9.140625" style="6"/>
    <col min="11188" max="11191" width="0" style="6" hidden="1" customWidth="1"/>
    <col min="11192" max="11192" width="6.5703125" style="6" customWidth="1"/>
    <col min="11193" max="11193" width="5.42578125" style="6" customWidth="1"/>
    <col min="11194" max="11194" width="12.5703125" style="6" customWidth="1"/>
    <col min="11195" max="11195" width="61.85546875" style="6" customWidth="1"/>
    <col min="11196" max="11196" width="32.5703125" style="6" customWidth="1"/>
    <col min="11197" max="11197" width="23.5703125" style="6" customWidth="1"/>
    <col min="11198" max="11198" width="35.28515625" style="6" customWidth="1"/>
    <col min="11199" max="11199" width="8.5703125" style="6" customWidth="1"/>
    <col min="11200" max="11201" width="8.140625" style="6" customWidth="1"/>
    <col min="11202" max="11202" width="7.7109375" style="6" customWidth="1"/>
    <col min="11203" max="11245" width="0" style="6" hidden="1" customWidth="1"/>
    <col min="11246" max="11246" width="14.85546875" style="6" bestFit="1" customWidth="1"/>
    <col min="11247" max="11247" width="12.5703125" style="6" bestFit="1" customWidth="1"/>
    <col min="11248" max="11443" width="9.140625" style="6"/>
    <col min="11444" max="11447" width="0" style="6" hidden="1" customWidth="1"/>
    <col min="11448" max="11448" width="6.5703125" style="6" customWidth="1"/>
    <col min="11449" max="11449" width="5.42578125" style="6" customWidth="1"/>
    <col min="11450" max="11450" width="12.5703125" style="6" customWidth="1"/>
    <col min="11451" max="11451" width="61.85546875" style="6" customWidth="1"/>
    <col min="11452" max="11452" width="32.5703125" style="6" customWidth="1"/>
    <col min="11453" max="11453" width="23.5703125" style="6" customWidth="1"/>
    <col min="11454" max="11454" width="35.28515625" style="6" customWidth="1"/>
    <col min="11455" max="11455" width="8.5703125" style="6" customWidth="1"/>
    <col min="11456" max="11457" width="8.140625" style="6" customWidth="1"/>
    <col min="11458" max="11458" width="7.7109375" style="6" customWidth="1"/>
    <col min="11459" max="11501" width="0" style="6" hidden="1" customWidth="1"/>
    <col min="11502" max="11502" width="14.85546875" style="6" bestFit="1" customWidth="1"/>
    <col min="11503" max="11503" width="12.5703125" style="6" bestFit="1" customWidth="1"/>
    <col min="11504" max="11699" width="9.140625" style="6"/>
    <col min="11700" max="11703" width="0" style="6" hidden="1" customWidth="1"/>
    <col min="11704" max="11704" width="6.5703125" style="6" customWidth="1"/>
    <col min="11705" max="11705" width="5.42578125" style="6" customWidth="1"/>
    <col min="11706" max="11706" width="12.5703125" style="6" customWidth="1"/>
    <col min="11707" max="11707" width="61.85546875" style="6" customWidth="1"/>
    <col min="11708" max="11708" width="32.5703125" style="6" customWidth="1"/>
    <col min="11709" max="11709" width="23.5703125" style="6" customWidth="1"/>
    <col min="11710" max="11710" width="35.28515625" style="6" customWidth="1"/>
    <col min="11711" max="11711" width="8.5703125" style="6" customWidth="1"/>
    <col min="11712" max="11713" width="8.140625" style="6" customWidth="1"/>
    <col min="11714" max="11714" width="7.7109375" style="6" customWidth="1"/>
    <col min="11715" max="11757" width="0" style="6" hidden="1" customWidth="1"/>
    <col min="11758" max="11758" width="14.85546875" style="6" bestFit="1" customWidth="1"/>
    <col min="11759" max="11759" width="12.5703125" style="6" bestFit="1" customWidth="1"/>
    <col min="11760" max="11955" width="9.140625" style="6"/>
    <col min="11956" max="11959" width="0" style="6" hidden="1" customWidth="1"/>
    <col min="11960" max="11960" width="6.5703125" style="6" customWidth="1"/>
    <col min="11961" max="11961" width="5.42578125" style="6" customWidth="1"/>
    <col min="11962" max="11962" width="12.5703125" style="6" customWidth="1"/>
    <col min="11963" max="11963" width="61.85546875" style="6" customWidth="1"/>
    <col min="11964" max="11964" width="32.5703125" style="6" customWidth="1"/>
    <col min="11965" max="11965" width="23.5703125" style="6" customWidth="1"/>
    <col min="11966" max="11966" width="35.28515625" style="6" customWidth="1"/>
    <col min="11967" max="11967" width="8.5703125" style="6" customWidth="1"/>
    <col min="11968" max="11969" width="8.140625" style="6" customWidth="1"/>
    <col min="11970" max="11970" width="7.7109375" style="6" customWidth="1"/>
    <col min="11971" max="12013" width="0" style="6" hidden="1" customWidth="1"/>
    <col min="12014" max="12014" width="14.85546875" style="6" bestFit="1" customWidth="1"/>
    <col min="12015" max="12015" width="12.5703125" style="6" bestFit="1" customWidth="1"/>
    <col min="12016" max="12211" width="9.140625" style="6"/>
    <col min="12212" max="12215" width="0" style="6" hidden="1" customWidth="1"/>
    <col min="12216" max="12216" width="6.5703125" style="6" customWidth="1"/>
    <col min="12217" max="12217" width="5.42578125" style="6" customWidth="1"/>
    <col min="12218" max="12218" width="12.5703125" style="6" customWidth="1"/>
    <col min="12219" max="12219" width="61.85546875" style="6" customWidth="1"/>
    <col min="12220" max="12220" width="32.5703125" style="6" customWidth="1"/>
    <col min="12221" max="12221" width="23.5703125" style="6" customWidth="1"/>
    <col min="12222" max="12222" width="35.28515625" style="6" customWidth="1"/>
    <col min="12223" max="12223" width="8.5703125" style="6" customWidth="1"/>
    <col min="12224" max="12225" width="8.140625" style="6" customWidth="1"/>
    <col min="12226" max="12226" width="7.7109375" style="6" customWidth="1"/>
    <col min="12227" max="12269" width="0" style="6" hidden="1" customWidth="1"/>
    <col min="12270" max="12270" width="14.85546875" style="6" bestFit="1" customWidth="1"/>
    <col min="12271" max="12271" width="12.5703125" style="6" bestFit="1" customWidth="1"/>
    <col min="12272" max="12467" width="9.140625" style="6"/>
    <col min="12468" max="12471" width="0" style="6" hidden="1" customWidth="1"/>
    <col min="12472" max="12472" width="6.5703125" style="6" customWidth="1"/>
    <col min="12473" max="12473" width="5.42578125" style="6" customWidth="1"/>
    <col min="12474" max="12474" width="12.5703125" style="6" customWidth="1"/>
    <col min="12475" max="12475" width="61.85546875" style="6" customWidth="1"/>
    <col min="12476" max="12476" width="32.5703125" style="6" customWidth="1"/>
    <col min="12477" max="12477" width="23.5703125" style="6" customWidth="1"/>
    <col min="12478" max="12478" width="35.28515625" style="6" customWidth="1"/>
    <col min="12479" max="12479" width="8.5703125" style="6" customWidth="1"/>
    <col min="12480" max="12481" width="8.140625" style="6" customWidth="1"/>
    <col min="12482" max="12482" width="7.7109375" style="6" customWidth="1"/>
    <col min="12483" max="12525" width="0" style="6" hidden="1" customWidth="1"/>
    <col min="12526" max="12526" width="14.85546875" style="6" bestFit="1" customWidth="1"/>
    <col min="12527" max="12527" width="12.5703125" style="6" bestFit="1" customWidth="1"/>
    <col min="12528" max="12723" width="9.140625" style="6"/>
    <col min="12724" max="12727" width="0" style="6" hidden="1" customWidth="1"/>
    <col min="12728" max="12728" width="6.5703125" style="6" customWidth="1"/>
    <col min="12729" max="12729" width="5.42578125" style="6" customWidth="1"/>
    <col min="12730" max="12730" width="12.5703125" style="6" customWidth="1"/>
    <col min="12731" max="12731" width="61.85546875" style="6" customWidth="1"/>
    <col min="12732" max="12732" width="32.5703125" style="6" customWidth="1"/>
    <col min="12733" max="12733" width="23.5703125" style="6" customWidth="1"/>
    <col min="12734" max="12734" width="35.28515625" style="6" customWidth="1"/>
    <col min="12735" max="12735" width="8.5703125" style="6" customWidth="1"/>
    <col min="12736" max="12737" width="8.140625" style="6" customWidth="1"/>
    <col min="12738" max="12738" width="7.7109375" style="6" customWidth="1"/>
    <col min="12739" max="12781" width="0" style="6" hidden="1" customWidth="1"/>
    <col min="12782" max="12782" width="14.85546875" style="6" bestFit="1" customWidth="1"/>
    <col min="12783" max="12783" width="12.5703125" style="6" bestFit="1" customWidth="1"/>
    <col min="12784" max="12979" width="9.140625" style="6"/>
    <col min="12980" max="12983" width="0" style="6" hidden="1" customWidth="1"/>
    <col min="12984" max="12984" width="6.5703125" style="6" customWidth="1"/>
    <col min="12985" max="12985" width="5.42578125" style="6" customWidth="1"/>
    <col min="12986" max="12986" width="12.5703125" style="6" customWidth="1"/>
    <col min="12987" max="12987" width="61.85546875" style="6" customWidth="1"/>
    <col min="12988" max="12988" width="32.5703125" style="6" customWidth="1"/>
    <col min="12989" max="12989" width="23.5703125" style="6" customWidth="1"/>
    <col min="12990" max="12990" width="35.28515625" style="6" customWidth="1"/>
    <col min="12991" max="12991" width="8.5703125" style="6" customWidth="1"/>
    <col min="12992" max="12993" width="8.140625" style="6" customWidth="1"/>
    <col min="12994" max="12994" width="7.7109375" style="6" customWidth="1"/>
    <col min="12995" max="13037" width="0" style="6" hidden="1" customWidth="1"/>
    <col min="13038" max="13038" width="14.85546875" style="6" bestFit="1" customWidth="1"/>
    <col min="13039" max="13039" width="12.5703125" style="6" bestFit="1" customWidth="1"/>
    <col min="13040" max="13235" width="9.140625" style="6"/>
    <col min="13236" max="13239" width="0" style="6" hidden="1" customWidth="1"/>
    <col min="13240" max="13240" width="6.5703125" style="6" customWidth="1"/>
    <col min="13241" max="13241" width="5.42578125" style="6" customWidth="1"/>
    <col min="13242" max="13242" width="12.5703125" style="6" customWidth="1"/>
    <col min="13243" max="13243" width="61.85546875" style="6" customWidth="1"/>
    <col min="13244" max="13244" width="32.5703125" style="6" customWidth="1"/>
    <col min="13245" max="13245" width="23.5703125" style="6" customWidth="1"/>
    <col min="13246" max="13246" width="35.28515625" style="6" customWidth="1"/>
    <col min="13247" max="13247" width="8.5703125" style="6" customWidth="1"/>
    <col min="13248" max="13249" width="8.140625" style="6" customWidth="1"/>
    <col min="13250" max="13250" width="7.7109375" style="6" customWidth="1"/>
    <col min="13251" max="13293" width="0" style="6" hidden="1" customWidth="1"/>
    <col min="13294" max="13294" width="14.85546875" style="6" bestFit="1" customWidth="1"/>
    <col min="13295" max="13295" width="12.5703125" style="6" bestFit="1" customWidth="1"/>
    <col min="13296" max="13491" width="9.140625" style="6"/>
    <col min="13492" max="13495" width="0" style="6" hidden="1" customWidth="1"/>
    <col min="13496" max="13496" width="6.5703125" style="6" customWidth="1"/>
    <col min="13497" max="13497" width="5.42578125" style="6" customWidth="1"/>
    <col min="13498" max="13498" width="12.5703125" style="6" customWidth="1"/>
    <col min="13499" max="13499" width="61.85546875" style="6" customWidth="1"/>
    <col min="13500" max="13500" width="32.5703125" style="6" customWidth="1"/>
    <col min="13501" max="13501" width="23.5703125" style="6" customWidth="1"/>
    <col min="13502" max="13502" width="35.28515625" style="6" customWidth="1"/>
    <col min="13503" max="13503" width="8.5703125" style="6" customWidth="1"/>
    <col min="13504" max="13505" width="8.140625" style="6" customWidth="1"/>
    <col min="13506" max="13506" width="7.7109375" style="6" customWidth="1"/>
    <col min="13507" max="13549" width="0" style="6" hidden="1" customWidth="1"/>
    <col min="13550" max="13550" width="14.85546875" style="6" bestFit="1" customWidth="1"/>
    <col min="13551" max="13551" width="12.5703125" style="6" bestFit="1" customWidth="1"/>
    <col min="13552" max="13747" width="9.140625" style="6"/>
    <col min="13748" max="13751" width="0" style="6" hidden="1" customWidth="1"/>
    <col min="13752" max="13752" width="6.5703125" style="6" customWidth="1"/>
    <col min="13753" max="13753" width="5.42578125" style="6" customWidth="1"/>
    <col min="13754" max="13754" width="12.5703125" style="6" customWidth="1"/>
    <col min="13755" max="13755" width="61.85546875" style="6" customWidth="1"/>
    <col min="13756" max="13756" width="32.5703125" style="6" customWidth="1"/>
    <col min="13757" max="13757" width="23.5703125" style="6" customWidth="1"/>
    <col min="13758" max="13758" width="35.28515625" style="6" customWidth="1"/>
    <col min="13759" max="13759" width="8.5703125" style="6" customWidth="1"/>
    <col min="13760" max="13761" width="8.140625" style="6" customWidth="1"/>
    <col min="13762" max="13762" width="7.7109375" style="6" customWidth="1"/>
    <col min="13763" max="13805" width="0" style="6" hidden="1" customWidth="1"/>
    <col min="13806" max="13806" width="14.85546875" style="6" bestFit="1" customWidth="1"/>
    <col min="13807" max="13807" width="12.5703125" style="6" bestFit="1" customWidth="1"/>
    <col min="13808" max="14003" width="9.140625" style="6"/>
    <col min="14004" max="14007" width="0" style="6" hidden="1" customWidth="1"/>
    <col min="14008" max="14008" width="6.5703125" style="6" customWidth="1"/>
    <col min="14009" max="14009" width="5.42578125" style="6" customWidth="1"/>
    <col min="14010" max="14010" width="12.5703125" style="6" customWidth="1"/>
    <col min="14011" max="14011" width="61.85546875" style="6" customWidth="1"/>
    <col min="14012" max="14012" width="32.5703125" style="6" customWidth="1"/>
    <col min="14013" max="14013" width="23.5703125" style="6" customWidth="1"/>
    <col min="14014" max="14014" width="35.28515625" style="6" customWidth="1"/>
    <col min="14015" max="14015" width="8.5703125" style="6" customWidth="1"/>
    <col min="14016" max="14017" width="8.140625" style="6" customWidth="1"/>
    <col min="14018" max="14018" width="7.7109375" style="6" customWidth="1"/>
    <col min="14019" max="14061" width="0" style="6" hidden="1" customWidth="1"/>
    <col min="14062" max="14062" width="14.85546875" style="6" bestFit="1" customWidth="1"/>
    <col min="14063" max="14063" width="12.5703125" style="6" bestFit="1" customWidth="1"/>
    <col min="14064" max="14259" width="9.140625" style="6"/>
    <col min="14260" max="14263" width="0" style="6" hidden="1" customWidth="1"/>
    <col min="14264" max="14264" width="6.5703125" style="6" customWidth="1"/>
    <col min="14265" max="14265" width="5.42578125" style="6" customWidth="1"/>
    <col min="14266" max="14266" width="12.5703125" style="6" customWidth="1"/>
    <col min="14267" max="14267" width="61.85546875" style="6" customWidth="1"/>
    <col min="14268" max="14268" width="32.5703125" style="6" customWidth="1"/>
    <col min="14269" max="14269" width="23.5703125" style="6" customWidth="1"/>
    <col min="14270" max="14270" width="35.28515625" style="6" customWidth="1"/>
    <col min="14271" max="14271" width="8.5703125" style="6" customWidth="1"/>
    <col min="14272" max="14273" width="8.140625" style="6" customWidth="1"/>
    <col min="14274" max="14274" width="7.7109375" style="6" customWidth="1"/>
    <col min="14275" max="14317" width="0" style="6" hidden="1" customWidth="1"/>
    <col min="14318" max="14318" width="14.85546875" style="6" bestFit="1" customWidth="1"/>
    <col min="14319" max="14319" width="12.5703125" style="6" bestFit="1" customWidth="1"/>
    <col min="14320" max="14515" width="9.140625" style="6"/>
    <col min="14516" max="14519" width="0" style="6" hidden="1" customWidth="1"/>
    <col min="14520" max="14520" width="6.5703125" style="6" customWidth="1"/>
    <col min="14521" max="14521" width="5.42578125" style="6" customWidth="1"/>
    <col min="14522" max="14522" width="12.5703125" style="6" customWidth="1"/>
    <col min="14523" max="14523" width="61.85546875" style="6" customWidth="1"/>
    <col min="14524" max="14524" width="32.5703125" style="6" customWidth="1"/>
    <col min="14525" max="14525" width="23.5703125" style="6" customWidth="1"/>
    <col min="14526" max="14526" width="35.28515625" style="6" customWidth="1"/>
    <col min="14527" max="14527" width="8.5703125" style="6" customWidth="1"/>
    <col min="14528" max="14529" width="8.140625" style="6" customWidth="1"/>
    <col min="14530" max="14530" width="7.7109375" style="6" customWidth="1"/>
    <col min="14531" max="14573" width="0" style="6" hidden="1" customWidth="1"/>
    <col min="14574" max="14574" width="14.85546875" style="6" bestFit="1" customWidth="1"/>
    <col min="14575" max="14575" width="12.5703125" style="6" bestFit="1" customWidth="1"/>
    <col min="14576" max="14771" width="9.140625" style="6"/>
    <col min="14772" max="14775" width="0" style="6" hidden="1" customWidth="1"/>
    <col min="14776" max="14776" width="6.5703125" style="6" customWidth="1"/>
    <col min="14777" max="14777" width="5.42578125" style="6" customWidth="1"/>
    <col min="14778" max="14778" width="12.5703125" style="6" customWidth="1"/>
    <col min="14779" max="14779" width="61.85546875" style="6" customWidth="1"/>
    <col min="14780" max="14780" width="32.5703125" style="6" customWidth="1"/>
    <col min="14781" max="14781" width="23.5703125" style="6" customWidth="1"/>
    <col min="14782" max="14782" width="35.28515625" style="6" customWidth="1"/>
    <col min="14783" max="14783" width="8.5703125" style="6" customWidth="1"/>
    <col min="14784" max="14785" width="8.140625" style="6" customWidth="1"/>
    <col min="14786" max="14786" width="7.7109375" style="6" customWidth="1"/>
    <col min="14787" max="14829" width="0" style="6" hidden="1" customWidth="1"/>
    <col min="14830" max="14830" width="14.85546875" style="6" bestFit="1" customWidth="1"/>
    <col min="14831" max="14831" width="12.5703125" style="6" bestFit="1" customWidth="1"/>
    <col min="14832" max="15027" width="9.140625" style="6"/>
    <col min="15028" max="15031" width="0" style="6" hidden="1" customWidth="1"/>
    <col min="15032" max="15032" width="6.5703125" style="6" customWidth="1"/>
    <col min="15033" max="15033" width="5.42578125" style="6" customWidth="1"/>
    <col min="15034" max="15034" width="12.5703125" style="6" customWidth="1"/>
    <col min="15035" max="15035" width="61.85546875" style="6" customWidth="1"/>
    <col min="15036" max="15036" width="32.5703125" style="6" customWidth="1"/>
    <col min="15037" max="15037" width="23.5703125" style="6" customWidth="1"/>
    <col min="15038" max="15038" width="35.28515625" style="6" customWidth="1"/>
    <col min="15039" max="15039" width="8.5703125" style="6" customWidth="1"/>
    <col min="15040" max="15041" width="8.140625" style="6" customWidth="1"/>
    <col min="15042" max="15042" width="7.7109375" style="6" customWidth="1"/>
    <col min="15043" max="15085" width="0" style="6" hidden="1" customWidth="1"/>
    <col min="15086" max="15086" width="14.85546875" style="6" bestFit="1" customWidth="1"/>
    <col min="15087" max="15087" width="12.5703125" style="6" bestFit="1" customWidth="1"/>
    <col min="15088" max="15283" width="9.140625" style="6"/>
    <col min="15284" max="15287" width="0" style="6" hidden="1" customWidth="1"/>
    <col min="15288" max="15288" width="6.5703125" style="6" customWidth="1"/>
    <col min="15289" max="15289" width="5.42578125" style="6" customWidth="1"/>
    <col min="15290" max="15290" width="12.5703125" style="6" customWidth="1"/>
    <col min="15291" max="15291" width="61.85546875" style="6" customWidth="1"/>
    <col min="15292" max="15292" width="32.5703125" style="6" customWidth="1"/>
    <col min="15293" max="15293" width="23.5703125" style="6" customWidth="1"/>
    <col min="15294" max="15294" width="35.28515625" style="6" customWidth="1"/>
    <col min="15295" max="15295" width="8.5703125" style="6" customWidth="1"/>
    <col min="15296" max="15297" width="8.140625" style="6" customWidth="1"/>
    <col min="15298" max="15298" width="7.7109375" style="6" customWidth="1"/>
    <col min="15299" max="15341" width="0" style="6" hidden="1" customWidth="1"/>
    <col min="15342" max="15342" width="14.85546875" style="6" bestFit="1" customWidth="1"/>
    <col min="15343" max="15343" width="12.5703125" style="6" bestFit="1" customWidth="1"/>
    <col min="15344" max="15539" width="9.140625" style="6"/>
    <col min="15540" max="15543" width="0" style="6" hidden="1" customWidth="1"/>
    <col min="15544" max="15544" width="6.5703125" style="6" customWidth="1"/>
    <col min="15545" max="15545" width="5.42578125" style="6" customWidth="1"/>
    <col min="15546" max="15546" width="12.5703125" style="6" customWidth="1"/>
    <col min="15547" max="15547" width="61.85546875" style="6" customWidth="1"/>
    <col min="15548" max="15548" width="32.5703125" style="6" customWidth="1"/>
    <col min="15549" max="15549" width="23.5703125" style="6" customWidth="1"/>
    <col min="15550" max="15550" width="35.28515625" style="6" customWidth="1"/>
    <col min="15551" max="15551" width="8.5703125" style="6" customWidth="1"/>
    <col min="15552" max="15553" width="8.140625" style="6" customWidth="1"/>
    <col min="15554" max="15554" width="7.7109375" style="6" customWidth="1"/>
    <col min="15555" max="15597" width="0" style="6" hidden="1" customWidth="1"/>
    <col min="15598" max="15598" width="14.85546875" style="6" bestFit="1" customWidth="1"/>
    <col min="15599" max="15599" width="12.5703125" style="6" bestFit="1" customWidth="1"/>
    <col min="15600" max="15795" width="9.140625" style="6"/>
    <col min="15796" max="15799" width="0" style="6" hidden="1" customWidth="1"/>
    <col min="15800" max="15800" width="6.5703125" style="6" customWidth="1"/>
    <col min="15801" max="15801" width="5.42578125" style="6" customWidth="1"/>
    <col min="15802" max="15802" width="12.5703125" style="6" customWidth="1"/>
    <col min="15803" max="15803" width="61.85546875" style="6" customWidth="1"/>
    <col min="15804" max="15804" width="32.5703125" style="6" customWidth="1"/>
    <col min="15805" max="15805" width="23.5703125" style="6" customWidth="1"/>
    <col min="15806" max="15806" width="35.28515625" style="6" customWidth="1"/>
    <col min="15807" max="15807" width="8.5703125" style="6" customWidth="1"/>
    <col min="15808" max="15809" width="8.140625" style="6" customWidth="1"/>
    <col min="15810" max="15810" width="7.7109375" style="6" customWidth="1"/>
    <col min="15811" max="15853" width="0" style="6" hidden="1" customWidth="1"/>
    <col min="15854" max="15854" width="14.85546875" style="6" bestFit="1" customWidth="1"/>
    <col min="15855" max="15855" width="12.5703125" style="6" bestFit="1" customWidth="1"/>
    <col min="15856" max="16051" width="9.140625" style="6"/>
    <col min="16052" max="16055" width="0" style="6" hidden="1" customWidth="1"/>
    <col min="16056" max="16056" width="6.5703125" style="6" customWidth="1"/>
    <col min="16057" max="16057" width="5.42578125" style="6" customWidth="1"/>
    <col min="16058" max="16058" width="12.5703125" style="6" customWidth="1"/>
    <col min="16059" max="16059" width="61.85546875" style="6" customWidth="1"/>
    <col min="16060" max="16060" width="32.5703125" style="6" customWidth="1"/>
    <col min="16061" max="16061" width="23.5703125" style="6" customWidth="1"/>
    <col min="16062" max="16062" width="35.28515625" style="6" customWidth="1"/>
    <col min="16063" max="16063" width="8.5703125" style="6" customWidth="1"/>
    <col min="16064" max="16065" width="8.140625" style="6" customWidth="1"/>
    <col min="16066" max="16066" width="7.7109375" style="6" customWidth="1"/>
    <col min="16067" max="16109" width="0" style="6" hidden="1" customWidth="1"/>
    <col min="16110" max="16110" width="14.85546875" style="6" bestFit="1" customWidth="1"/>
    <col min="16111" max="16111" width="12.5703125" style="6" bestFit="1" customWidth="1"/>
    <col min="16112" max="16384" width="9.140625" style="6"/>
  </cols>
  <sheetData>
    <row r="1" spans="1:10" ht="16.5" customHeight="1" x14ac:dyDescent="0.25">
      <c r="A1" s="28"/>
      <c r="B1" s="28"/>
      <c r="C1" s="28"/>
      <c r="D1" s="28"/>
      <c r="E1" s="28"/>
      <c r="F1" s="28"/>
      <c r="G1" s="28"/>
      <c r="H1" s="371"/>
      <c r="I1" s="371"/>
      <c r="J1" s="371"/>
    </row>
    <row r="2" spans="1:10" ht="63.75" customHeight="1" x14ac:dyDescent="0.25">
      <c r="A2" s="376" t="s">
        <v>2</v>
      </c>
      <c r="B2" s="376" t="s">
        <v>3</v>
      </c>
      <c r="C2" s="376" t="s">
        <v>4</v>
      </c>
      <c r="D2" s="376" t="s">
        <v>5</v>
      </c>
      <c r="E2" s="387" t="s">
        <v>7</v>
      </c>
      <c r="F2" s="437" t="s">
        <v>6401</v>
      </c>
      <c r="G2" s="437" t="s">
        <v>6417</v>
      </c>
      <c r="H2" s="437" t="s">
        <v>6402</v>
      </c>
      <c r="I2" s="437" t="s">
        <v>6403</v>
      </c>
      <c r="J2" s="438" t="s">
        <v>6404</v>
      </c>
    </row>
    <row r="3" spans="1:10" s="49" customFormat="1" ht="65.25" customHeight="1" x14ac:dyDescent="0.25">
      <c r="A3" s="376"/>
      <c r="B3" s="376"/>
      <c r="C3" s="376"/>
      <c r="D3" s="376"/>
      <c r="E3" s="387"/>
      <c r="F3" s="437"/>
      <c r="G3" s="437"/>
      <c r="H3" s="437"/>
      <c r="I3" s="437"/>
      <c r="J3" s="438"/>
    </row>
    <row r="4" spans="1:10" s="51" customFormat="1" ht="15.75" x14ac:dyDescent="0.25">
      <c r="A4" s="376"/>
      <c r="B4" s="376"/>
      <c r="C4" s="376" t="s">
        <v>6400</v>
      </c>
      <c r="D4" s="376"/>
      <c r="E4" s="376"/>
      <c r="F4" s="376"/>
      <c r="G4" s="376"/>
      <c r="H4" s="390"/>
      <c r="I4" s="390"/>
      <c r="J4" s="390"/>
    </row>
    <row r="5" spans="1:10" s="18" customFormat="1" ht="31.5" x14ac:dyDescent="0.25">
      <c r="A5" s="378">
        <v>1</v>
      </c>
      <c r="B5" s="378" t="s">
        <v>6409</v>
      </c>
      <c r="C5" s="379" t="s">
        <v>3672</v>
      </c>
      <c r="D5" s="379" t="s">
        <v>6381</v>
      </c>
      <c r="E5" s="379" t="s">
        <v>6408</v>
      </c>
      <c r="F5" s="388">
        <v>75</v>
      </c>
      <c r="G5" s="388">
        <v>65</v>
      </c>
      <c r="H5" s="388">
        <v>250</v>
      </c>
      <c r="I5" s="388">
        <v>216.66666666666666</v>
      </c>
      <c r="J5" s="386">
        <v>3.333333333333333</v>
      </c>
    </row>
    <row r="6" spans="1:10" s="18" customFormat="1" ht="78.75" customHeight="1" x14ac:dyDescent="0.25">
      <c r="A6" s="378">
        <v>2</v>
      </c>
      <c r="B6" s="378" t="s">
        <v>20</v>
      </c>
      <c r="C6" s="439" t="s">
        <v>6428</v>
      </c>
      <c r="D6" s="439"/>
      <c r="E6" s="439"/>
      <c r="F6" s="388">
        <v>60</v>
      </c>
      <c r="G6" s="388">
        <v>50</v>
      </c>
      <c r="H6" s="388">
        <v>150</v>
      </c>
      <c r="I6" s="388">
        <v>125</v>
      </c>
      <c r="J6" s="389">
        <v>2.5</v>
      </c>
    </row>
    <row r="7" spans="1:10" s="18" customFormat="1" ht="78.75" customHeight="1" x14ac:dyDescent="0.25">
      <c r="A7" s="378">
        <v>3</v>
      </c>
      <c r="B7" s="378" t="s">
        <v>21</v>
      </c>
      <c r="C7" s="439" t="s">
        <v>6429</v>
      </c>
      <c r="D7" s="439"/>
      <c r="E7" s="439"/>
      <c r="F7" s="388">
        <v>55</v>
      </c>
      <c r="G7" s="388">
        <v>40</v>
      </c>
      <c r="H7" s="388">
        <v>121.00000000000001</v>
      </c>
      <c r="I7" s="388">
        <v>88</v>
      </c>
      <c r="J7" s="389">
        <v>2.2000000000000002</v>
      </c>
    </row>
    <row r="8" spans="1:10" s="18" customFormat="1" ht="78.75" customHeight="1" x14ac:dyDescent="0.25">
      <c r="A8" s="378">
        <v>4</v>
      </c>
      <c r="B8" s="378" t="s">
        <v>22</v>
      </c>
      <c r="C8" s="439" t="s">
        <v>6430</v>
      </c>
      <c r="D8" s="439"/>
      <c r="E8" s="439"/>
      <c r="F8" s="388">
        <v>45</v>
      </c>
      <c r="G8" s="388">
        <v>25</v>
      </c>
      <c r="H8" s="388">
        <v>81</v>
      </c>
      <c r="I8" s="388">
        <v>45</v>
      </c>
      <c r="J8" s="389">
        <v>1.8</v>
      </c>
    </row>
    <row r="9" spans="1:10" s="18" customFormat="1" ht="78.75" customHeight="1" x14ac:dyDescent="0.25">
      <c r="A9" s="378">
        <v>5</v>
      </c>
      <c r="B9" s="378" t="s">
        <v>92</v>
      </c>
      <c r="C9" s="439" t="s">
        <v>6431</v>
      </c>
      <c r="D9" s="439"/>
      <c r="E9" s="439"/>
      <c r="F9" s="388">
        <v>60</v>
      </c>
      <c r="G9" s="388">
        <v>50</v>
      </c>
      <c r="H9" s="388">
        <v>150</v>
      </c>
      <c r="I9" s="388">
        <v>125</v>
      </c>
      <c r="J9" s="389">
        <v>2.5</v>
      </c>
    </row>
    <row r="10" spans="1:10" s="18" customFormat="1" ht="78.75" customHeight="1" x14ac:dyDescent="0.25">
      <c r="A10" s="378">
        <v>6</v>
      </c>
      <c r="B10" s="378" t="s">
        <v>93</v>
      </c>
      <c r="C10" s="439" t="s">
        <v>6432</v>
      </c>
      <c r="D10" s="439"/>
      <c r="E10" s="439"/>
      <c r="F10" s="388">
        <v>55</v>
      </c>
      <c r="G10" s="388">
        <v>40</v>
      </c>
      <c r="H10" s="388">
        <v>121.00000000000001</v>
      </c>
      <c r="I10" s="388">
        <v>88</v>
      </c>
      <c r="J10" s="389">
        <v>2.2000000000000002</v>
      </c>
    </row>
    <row r="11" spans="1:10" s="18" customFormat="1" ht="78.75" customHeight="1" x14ac:dyDescent="0.25">
      <c r="A11" s="378">
        <v>7</v>
      </c>
      <c r="B11" s="378" t="s">
        <v>94</v>
      </c>
      <c r="C11" s="439" t="s">
        <v>6433</v>
      </c>
      <c r="D11" s="439"/>
      <c r="E11" s="439"/>
      <c r="F11" s="388">
        <v>45</v>
      </c>
      <c r="G11" s="388">
        <v>25</v>
      </c>
      <c r="H11" s="388">
        <v>81</v>
      </c>
      <c r="I11" s="388">
        <v>45</v>
      </c>
      <c r="J11" s="389">
        <v>1.8</v>
      </c>
    </row>
    <row r="12" spans="1:10" s="70" customFormat="1" ht="31.5" x14ac:dyDescent="0.25">
      <c r="A12" s="378">
        <v>8</v>
      </c>
      <c r="B12" s="378" t="s">
        <v>3079</v>
      </c>
      <c r="C12" s="379" t="s">
        <v>3020</v>
      </c>
      <c r="D12" s="379" t="s">
        <v>6386</v>
      </c>
      <c r="E12" s="379" t="s">
        <v>6418</v>
      </c>
      <c r="F12" s="388">
        <v>80</v>
      </c>
      <c r="G12" s="388">
        <v>70</v>
      </c>
      <c r="H12" s="388">
        <v>266.66666666666669</v>
      </c>
      <c r="I12" s="388">
        <v>233.33333333333334</v>
      </c>
      <c r="J12" s="386">
        <v>3.3333333333333335</v>
      </c>
    </row>
    <row r="13" spans="1:10" s="70" customFormat="1" ht="78.75" customHeight="1" x14ac:dyDescent="0.25">
      <c r="A13" s="378">
        <v>9</v>
      </c>
      <c r="B13" s="378" t="s">
        <v>20</v>
      </c>
      <c r="C13" s="439" t="s">
        <v>6434</v>
      </c>
      <c r="D13" s="439"/>
      <c r="E13" s="439"/>
      <c r="F13" s="388">
        <v>65</v>
      </c>
      <c r="G13" s="388">
        <v>60</v>
      </c>
      <c r="H13" s="388">
        <v>162.5</v>
      </c>
      <c r="I13" s="388">
        <v>150</v>
      </c>
      <c r="J13" s="389">
        <v>2.5</v>
      </c>
    </row>
    <row r="14" spans="1:10" s="70" customFormat="1" ht="78.75" customHeight="1" x14ac:dyDescent="0.25">
      <c r="A14" s="378">
        <v>10</v>
      </c>
      <c r="B14" s="378" t="s">
        <v>21</v>
      </c>
      <c r="C14" s="439" t="s">
        <v>6435</v>
      </c>
      <c r="D14" s="439"/>
      <c r="E14" s="439"/>
      <c r="F14" s="388">
        <v>60</v>
      </c>
      <c r="G14" s="388">
        <v>45</v>
      </c>
      <c r="H14" s="388">
        <v>132</v>
      </c>
      <c r="I14" s="388">
        <v>99.000000000000014</v>
      </c>
      <c r="J14" s="389">
        <v>2.2000000000000002</v>
      </c>
    </row>
    <row r="15" spans="1:10" s="70" customFormat="1" ht="78.75" customHeight="1" x14ac:dyDescent="0.25">
      <c r="A15" s="378">
        <v>11</v>
      </c>
      <c r="B15" s="378" t="s">
        <v>22</v>
      </c>
      <c r="C15" s="439" t="s">
        <v>6436</v>
      </c>
      <c r="D15" s="439"/>
      <c r="E15" s="439"/>
      <c r="F15" s="388">
        <v>50</v>
      </c>
      <c r="G15" s="388">
        <v>30</v>
      </c>
      <c r="H15" s="388">
        <v>90</v>
      </c>
      <c r="I15" s="388">
        <v>54</v>
      </c>
      <c r="J15" s="389">
        <v>1.8</v>
      </c>
    </row>
    <row r="16" spans="1:10" s="70" customFormat="1" ht="78.75" customHeight="1" x14ac:dyDescent="0.25">
      <c r="A16" s="378">
        <v>12</v>
      </c>
      <c r="B16" s="378" t="s">
        <v>92</v>
      </c>
      <c r="C16" s="439" t="s">
        <v>6437</v>
      </c>
      <c r="D16" s="439"/>
      <c r="E16" s="439"/>
      <c r="F16" s="388">
        <v>65</v>
      </c>
      <c r="G16" s="388">
        <v>60</v>
      </c>
      <c r="H16" s="388">
        <v>162.5</v>
      </c>
      <c r="I16" s="388">
        <v>150</v>
      </c>
      <c r="J16" s="389">
        <v>2.5</v>
      </c>
    </row>
    <row r="17" spans="1:10" s="70" customFormat="1" ht="78.75" customHeight="1" x14ac:dyDescent="0.25">
      <c r="A17" s="378">
        <v>13</v>
      </c>
      <c r="B17" s="378" t="s">
        <v>93</v>
      </c>
      <c r="C17" s="439" t="s">
        <v>6438</v>
      </c>
      <c r="D17" s="439"/>
      <c r="E17" s="439"/>
      <c r="F17" s="388">
        <v>60</v>
      </c>
      <c r="G17" s="388">
        <v>45</v>
      </c>
      <c r="H17" s="388">
        <v>132</v>
      </c>
      <c r="I17" s="388">
        <v>99.000000000000014</v>
      </c>
      <c r="J17" s="389">
        <v>2.2000000000000002</v>
      </c>
    </row>
    <row r="18" spans="1:10" s="70" customFormat="1" ht="78.75" customHeight="1" x14ac:dyDescent="0.25">
      <c r="A18" s="378">
        <v>14</v>
      </c>
      <c r="B18" s="378" t="s">
        <v>94</v>
      </c>
      <c r="C18" s="439" t="s">
        <v>6439</v>
      </c>
      <c r="D18" s="439"/>
      <c r="E18" s="439"/>
      <c r="F18" s="388">
        <v>50</v>
      </c>
      <c r="G18" s="388">
        <v>30</v>
      </c>
      <c r="H18" s="388">
        <v>90</v>
      </c>
      <c r="I18" s="388">
        <v>54</v>
      </c>
      <c r="J18" s="389">
        <v>1.8</v>
      </c>
    </row>
    <row r="19" spans="1:10" s="70" customFormat="1" ht="31.5" x14ac:dyDescent="0.25">
      <c r="A19" s="378">
        <v>15</v>
      </c>
      <c r="B19" s="378" t="s">
        <v>3083</v>
      </c>
      <c r="C19" s="379" t="s">
        <v>3020</v>
      </c>
      <c r="D19" s="379" t="s">
        <v>6418</v>
      </c>
      <c r="E19" s="379" t="s">
        <v>6419</v>
      </c>
      <c r="F19" s="388">
        <v>80</v>
      </c>
      <c r="G19" s="388">
        <v>70</v>
      </c>
      <c r="H19" s="388">
        <v>266.66666666666669</v>
      </c>
      <c r="I19" s="388">
        <v>233.33333333333334</v>
      </c>
      <c r="J19" s="386">
        <v>3.3333333333333335</v>
      </c>
    </row>
    <row r="20" spans="1:10" s="70" customFormat="1" ht="78.75" customHeight="1" x14ac:dyDescent="0.25">
      <c r="A20" s="378">
        <v>16</v>
      </c>
      <c r="B20" s="378" t="s">
        <v>20</v>
      </c>
      <c r="C20" s="439" t="s">
        <v>6440</v>
      </c>
      <c r="D20" s="439"/>
      <c r="E20" s="439"/>
      <c r="F20" s="388">
        <v>65</v>
      </c>
      <c r="G20" s="388">
        <v>60</v>
      </c>
      <c r="H20" s="388">
        <v>162.5</v>
      </c>
      <c r="I20" s="388">
        <v>150</v>
      </c>
      <c r="J20" s="389">
        <v>2.5</v>
      </c>
    </row>
    <row r="21" spans="1:10" s="70" customFormat="1" ht="78.75" customHeight="1" x14ac:dyDescent="0.25">
      <c r="A21" s="378">
        <v>17</v>
      </c>
      <c r="B21" s="378" t="s">
        <v>21</v>
      </c>
      <c r="C21" s="439" t="s">
        <v>6441</v>
      </c>
      <c r="D21" s="439"/>
      <c r="E21" s="439"/>
      <c r="F21" s="388">
        <v>60</v>
      </c>
      <c r="G21" s="388">
        <v>45</v>
      </c>
      <c r="H21" s="388">
        <v>132</v>
      </c>
      <c r="I21" s="388">
        <v>99.000000000000014</v>
      </c>
      <c r="J21" s="389">
        <v>2.2000000000000002</v>
      </c>
    </row>
    <row r="22" spans="1:10" s="70" customFormat="1" ht="78.75" customHeight="1" x14ac:dyDescent="0.25">
      <c r="A22" s="378">
        <v>18</v>
      </c>
      <c r="B22" s="378" t="s">
        <v>22</v>
      </c>
      <c r="C22" s="439" t="s">
        <v>6442</v>
      </c>
      <c r="D22" s="439"/>
      <c r="E22" s="439"/>
      <c r="F22" s="388">
        <v>50</v>
      </c>
      <c r="G22" s="388">
        <v>30</v>
      </c>
      <c r="H22" s="388">
        <v>90</v>
      </c>
      <c r="I22" s="388">
        <v>54</v>
      </c>
      <c r="J22" s="389">
        <v>1.8</v>
      </c>
    </row>
    <row r="23" spans="1:10" s="70" customFormat="1" ht="78.75" customHeight="1" x14ac:dyDescent="0.25">
      <c r="A23" s="378">
        <v>19</v>
      </c>
      <c r="B23" s="378" t="s">
        <v>92</v>
      </c>
      <c r="C23" s="439" t="s">
        <v>6443</v>
      </c>
      <c r="D23" s="439"/>
      <c r="E23" s="439"/>
      <c r="F23" s="388">
        <v>65</v>
      </c>
      <c r="G23" s="388">
        <v>60</v>
      </c>
      <c r="H23" s="388">
        <v>162.5</v>
      </c>
      <c r="I23" s="388">
        <v>150</v>
      </c>
      <c r="J23" s="389">
        <v>2.5</v>
      </c>
    </row>
    <row r="24" spans="1:10" s="70" customFormat="1" ht="78.75" customHeight="1" x14ac:dyDescent="0.25">
      <c r="A24" s="378">
        <v>20</v>
      </c>
      <c r="B24" s="378" t="s">
        <v>93</v>
      </c>
      <c r="C24" s="439" t="s">
        <v>6444</v>
      </c>
      <c r="D24" s="439"/>
      <c r="E24" s="439"/>
      <c r="F24" s="388">
        <v>60</v>
      </c>
      <c r="G24" s="388">
        <v>45</v>
      </c>
      <c r="H24" s="388">
        <v>132</v>
      </c>
      <c r="I24" s="388">
        <v>99.000000000000014</v>
      </c>
      <c r="J24" s="389">
        <v>2.2000000000000002</v>
      </c>
    </row>
    <row r="25" spans="1:10" s="70" customFormat="1" ht="78.75" customHeight="1" x14ac:dyDescent="0.25">
      <c r="A25" s="378">
        <v>21</v>
      </c>
      <c r="B25" s="378" t="s">
        <v>94</v>
      </c>
      <c r="C25" s="439" t="s">
        <v>6445</v>
      </c>
      <c r="D25" s="439"/>
      <c r="E25" s="439"/>
      <c r="F25" s="388">
        <v>50</v>
      </c>
      <c r="G25" s="388">
        <v>30</v>
      </c>
      <c r="H25" s="388">
        <v>90</v>
      </c>
      <c r="I25" s="388">
        <v>54</v>
      </c>
      <c r="J25" s="389">
        <v>1.8</v>
      </c>
    </row>
    <row r="26" spans="1:10" s="70" customFormat="1" ht="31.5" x14ac:dyDescent="0.25">
      <c r="A26" s="378">
        <v>22</v>
      </c>
      <c r="B26" s="378" t="s">
        <v>3086</v>
      </c>
      <c r="C26" s="379" t="s">
        <v>3020</v>
      </c>
      <c r="D26" s="379" t="s">
        <v>6419</v>
      </c>
      <c r="E26" s="379" t="s">
        <v>6420</v>
      </c>
      <c r="F26" s="388">
        <v>80</v>
      </c>
      <c r="G26" s="388">
        <v>70</v>
      </c>
      <c r="H26" s="388">
        <v>266.66666666666669</v>
      </c>
      <c r="I26" s="388">
        <v>233.33333333333334</v>
      </c>
      <c r="J26" s="386">
        <v>3.3333333333333335</v>
      </c>
    </row>
    <row r="27" spans="1:10" s="70" customFormat="1" ht="78.75" customHeight="1" x14ac:dyDescent="0.25">
      <c r="A27" s="378">
        <v>23</v>
      </c>
      <c r="B27" s="378" t="s">
        <v>20</v>
      </c>
      <c r="C27" s="439" t="s">
        <v>6446</v>
      </c>
      <c r="D27" s="439"/>
      <c r="E27" s="439"/>
      <c r="F27" s="388">
        <v>65</v>
      </c>
      <c r="G27" s="388">
        <v>60</v>
      </c>
      <c r="H27" s="388">
        <v>162.5</v>
      </c>
      <c r="I27" s="388">
        <v>150</v>
      </c>
      <c r="J27" s="389">
        <v>2.5</v>
      </c>
    </row>
    <row r="28" spans="1:10" s="70" customFormat="1" ht="78.75" customHeight="1" x14ac:dyDescent="0.25">
      <c r="A28" s="378">
        <v>24</v>
      </c>
      <c r="B28" s="378" t="s">
        <v>21</v>
      </c>
      <c r="C28" s="439" t="s">
        <v>6447</v>
      </c>
      <c r="D28" s="439"/>
      <c r="E28" s="439"/>
      <c r="F28" s="388">
        <v>60</v>
      </c>
      <c r="G28" s="388">
        <v>45</v>
      </c>
      <c r="H28" s="388">
        <v>132</v>
      </c>
      <c r="I28" s="388">
        <v>99.000000000000014</v>
      </c>
      <c r="J28" s="389">
        <v>2.2000000000000002</v>
      </c>
    </row>
    <row r="29" spans="1:10" s="70" customFormat="1" ht="78.75" customHeight="1" x14ac:dyDescent="0.25">
      <c r="A29" s="378">
        <v>25</v>
      </c>
      <c r="B29" s="378" t="s">
        <v>22</v>
      </c>
      <c r="C29" s="439" t="s">
        <v>6448</v>
      </c>
      <c r="D29" s="439"/>
      <c r="E29" s="439"/>
      <c r="F29" s="388">
        <v>50</v>
      </c>
      <c r="G29" s="388">
        <v>30</v>
      </c>
      <c r="H29" s="388">
        <v>90</v>
      </c>
      <c r="I29" s="388">
        <v>54</v>
      </c>
      <c r="J29" s="389">
        <v>1.8</v>
      </c>
    </row>
    <row r="30" spans="1:10" s="70" customFormat="1" ht="78.75" customHeight="1" x14ac:dyDescent="0.25">
      <c r="A30" s="378">
        <v>26</v>
      </c>
      <c r="B30" s="378" t="s">
        <v>92</v>
      </c>
      <c r="C30" s="439" t="s">
        <v>6449</v>
      </c>
      <c r="D30" s="439"/>
      <c r="E30" s="439"/>
      <c r="F30" s="388">
        <v>65</v>
      </c>
      <c r="G30" s="388">
        <v>60</v>
      </c>
      <c r="H30" s="388">
        <v>162.5</v>
      </c>
      <c r="I30" s="388">
        <v>150</v>
      </c>
      <c r="J30" s="389">
        <v>2.5</v>
      </c>
    </row>
    <row r="31" spans="1:10" s="70" customFormat="1" ht="78.75" customHeight="1" x14ac:dyDescent="0.25">
      <c r="A31" s="378">
        <v>27</v>
      </c>
      <c r="B31" s="378" t="s">
        <v>93</v>
      </c>
      <c r="C31" s="439" t="s">
        <v>6450</v>
      </c>
      <c r="D31" s="439"/>
      <c r="E31" s="439"/>
      <c r="F31" s="388">
        <v>60</v>
      </c>
      <c r="G31" s="388">
        <v>45</v>
      </c>
      <c r="H31" s="388">
        <v>132</v>
      </c>
      <c r="I31" s="388">
        <v>99.000000000000014</v>
      </c>
      <c r="J31" s="389">
        <v>2.2000000000000002</v>
      </c>
    </row>
    <row r="32" spans="1:10" s="70" customFormat="1" ht="78.75" customHeight="1" x14ac:dyDescent="0.25">
      <c r="A32" s="378">
        <v>28</v>
      </c>
      <c r="B32" s="378" t="s">
        <v>94</v>
      </c>
      <c r="C32" s="439" t="s">
        <v>6451</v>
      </c>
      <c r="D32" s="439"/>
      <c r="E32" s="439"/>
      <c r="F32" s="388">
        <v>50</v>
      </c>
      <c r="G32" s="388">
        <v>30</v>
      </c>
      <c r="H32" s="388">
        <v>90</v>
      </c>
      <c r="I32" s="388">
        <v>54</v>
      </c>
      <c r="J32" s="389">
        <v>1.8</v>
      </c>
    </row>
    <row r="33" spans="1:10" s="70" customFormat="1" ht="31.5" x14ac:dyDescent="0.25">
      <c r="A33" s="378">
        <v>29</v>
      </c>
      <c r="B33" s="378" t="s">
        <v>3093</v>
      </c>
      <c r="C33" s="379" t="s">
        <v>3020</v>
      </c>
      <c r="D33" s="379" t="s">
        <v>6420</v>
      </c>
      <c r="E33" s="379" t="s">
        <v>6381</v>
      </c>
      <c r="F33" s="388">
        <v>80</v>
      </c>
      <c r="G33" s="388">
        <v>70</v>
      </c>
      <c r="H33" s="388">
        <v>266.66666666666669</v>
      </c>
      <c r="I33" s="388">
        <v>233.33333333333334</v>
      </c>
      <c r="J33" s="386">
        <v>3.3333333333333335</v>
      </c>
    </row>
    <row r="34" spans="1:10" s="70" customFormat="1" ht="78.75" customHeight="1" x14ac:dyDescent="0.25">
      <c r="A34" s="378">
        <v>30</v>
      </c>
      <c r="B34" s="378" t="s">
        <v>20</v>
      </c>
      <c r="C34" s="439" t="s">
        <v>6452</v>
      </c>
      <c r="D34" s="439"/>
      <c r="E34" s="439"/>
      <c r="F34" s="388">
        <v>65</v>
      </c>
      <c r="G34" s="388">
        <v>60</v>
      </c>
      <c r="H34" s="388">
        <v>162.5</v>
      </c>
      <c r="I34" s="388">
        <v>150</v>
      </c>
      <c r="J34" s="389">
        <v>2.5</v>
      </c>
    </row>
    <row r="35" spans="1:10" s="70" customFormat="1" ht="78.75" customHeight="1" x14ac:dyDescent="0.25">
      <c r="A35" s="378">
        <v>31</v>
      </c>
      <c r="B35" s="378" t="s">
        <v>21</v>
      </c>
      <c r="C35" s="439" t="s">
        <v>6453</v>
      </c>
      <c r="D35" s="439"/>
      <c r="E35" s="439"/>
      <c r="F35" s="388">
        <v>60</v>
      </c>
      <c r="G35" s="388">
        <v>45</v>
      </c>
      <c r="H35" s="388">
        <v>132</v>
      </c>
      <c r="I35" s="388">
        <v>99.000000000000014</v>
      </c>
      <c r="J35" s="389">
        <v>2.2000000000000002</v>
      </c>
    </row>
    <row r="36" spans="1:10" s="70" customFormat="1" ht="78.75" customHeight="1" x14ac:dyDescent="0.25">
      <c r="A36" s="378">
        <v>32</v>
      </c>
      <c r="B36" s="378" t="s">
        <v>22</v>
      </c>
      <c r="C36" s="439" t="s">
        <v>6454</v>
      </c>
      <c r="D36" s="439"/>
      <c r="E36" s="439"/>
      <c r="F36" s="388">
        <v>50</v>
      </c>
      <c r="G36" s="388">
        <v>30</v>
      </c>
      <c r="H36" s="388">
        <v>90</v>
      </c>
      <c r="I36" s="388">
        <v>54</v>
      </c>
      <c r="J36" s="389">
        <v>1.8</v>
      </c>
    </row>
    <row r="37" spans="1:10" s="70" customFormat="1" ht="78.75" customHeight="1" x14ac:dyDescent="0.25">
      <c r="A37" s="378">
        <v>33</v>
      </c>
      <c r="B37" s="378" t="s">
        <v>92</v>
      </c>
      <c r="C37" s="439" t="s">
        <v>6455</v>
      </c>
      <c r="D37" s="439"/>
      <c r="E37" s="439"/>
      <c r="F37" s="388">
        <v>65</v>
      </c>
      <c r="G37" s="388">
        <v>60</v>
      </c>
      <c r="H37" s="388">
        <v>162.5</v>
      </c>
      <c r="I37" s="388">
        <v>150</v>
      </c>
      <c r="J37" s="389">
        <v>2.5</v>
      </c>
    </row>
    <row r="38" spans="1:10" s="70" customFormat="1" ht="78.75" customHeight="1" x14ac:dyDescent="0.25">
      <c r="A38" s="378">
        <v>34</v>
      </c>
      <c r="B38" s="378" t="s">
        <v>93</v>
      </c>
      <c r="C38" s="439" t="s">
        <v>6456</v>
      </c>
      <c r="D38" s="439"/>
      <c r="E38" s="439"/>
      <c r="F38" s="388">
        <v>60</v>
      </c>
      <c r="G38" s="388">
        <v>45</v>
      </c>
      <c r="H38" s="388">
        <v>132</v>
      </c>
      <c r="I38" s="388">
        <v>99.000000000000014</v>
      </c>
      <c r="J38" s="389">
        <v>2.2000000000000002</v>
      </c>
    </row>
    <row r="39" spans="1:10" s="70" customFormat="1" ht="78.75" customHeight="1" x14ac:dyDescent="0.25">
      <c r="A39" s="378">
        <v>35</v>
      </c>
      <c r="B39" s="378" t="s">
        <v>94</v>
      </c>
      <c r="C39" s="439" t="s">
        <v>6457</v>
      </c>
      <c r="D39" s="439"/>
      <c r="E39" s="439"/>
      <c r="F39" s="388">
        <v>50</v>
      </c>
      <c r="G39" s="388">
        <v>30</v>
      </c>
      <c r="H39" s="388">
        <v>90</v>
      </c>
      <c r="I39" s="388">
        <v>54</v>
      </c>
      <c r="J39" s="389">
        <v>1.8</v>
      </c>
    </row>
    <row r="40" spans="1:10" s="70" customFormat="1" ht="31.5" x14ac:dyDescent="0.25">
      <c r="A40" s="378">
        <v>36</v>
      </c>
      <c r="B40" s="378" t="s">
        <v>3269</v>
      </c>
      <c r="C40" s="379" t="s">
        <v>6391</v>
      </c>
      <c r="D40" s="379" t="s">
        <v>2778</v>
      </c>
      <c r="E40" s="379" t="s">
        <v>6392</v>
      </c>
      <c r="F40" s="388">
        <v>75</v>
      </c>
      <c r="G40" s="388">
        <v>65</v>
      </c>
      <c r="H40" s="388">
        <v>250</v>
      </c>
      <c r="I40" s="388">
        <v>216.66666666666666</v>
      </c>
      <c r="J40" s="386">
        <v>3.333333333333333</v>
      </c>
    </row>
    <row r="41" spans="1:10" s="70" customFormat="1" ht="78.75" customHeight="1" x14ac:dyDescent="0.25">
      <c r="A41" s="378">
        <v>37</v>
      </c>
      <c r="B41" s="378" t="s">
        <v>20</v>
      </c>
      <c r="C41" s="439" t="s">
        <v>6458</v>
      </c>
      <c r="D41" s="439"/>
      <c r="E41" s="439"/>
      <c r="F41" s="388">
        <v>60</v>
      </c>
      <c r="G41" s="388">
        <v>50</v>
      </c>
      <c r="H41" s="388">
        <v>150</v>
      </c>
      <c r="I41" s="388">
        <v>125</v>
      </c>
      <c r="J41" s="389">
        <v>2.5</v>
      </c>
    </row>
    <row r="42" spans="1:10" s="70" customFormat="1" ht="78.75" customHeight="1" x14ac:dyDescent="0.25">
      <c r="A42" s="378">
        <v>38</v>
      </c>
      <c r="B42" s="378" t="s">
        <v>21</v>
      </c>
      <c r="C42" s="439" t="s">
        <v>6459</v>
      </c>
      <c r="D42" s="439"/>
      <c r="E42" s="439"/>
      <c r="F42" s="388">
        <v>55</v>
      </c>
      <c r="G42" s="388">
        <v>40</v>
      </c>
      <c r="H42" s="388">
        <v>121.00000000000001</v>
      </c>
      <c r="I42" s="388">
        <v>88</v>
      </c>
      <c r="J42" s="389">
        <v>2.2000000000000002</v>
      </c>
    </row>
    <row r="43" spans="1:10" s="70" customFormat="1" ht="78.75" customHeight="1" x14ac:dyDescent="0.25">
      <c r="A43" s="378">
        <v>39</v>
      </c>
      <c r="B43" s="378" t="s">
        <v>22</v>
      </c>
      <c r="C43" s="439" t="s">
        <v>6460</v>
      </c>
      <c r="D43" s="439"/>
      <c r="E43" s="439"/>
      <c r="F43" s="388">
        <v>45</v>
      </c>
      <c r="G43" s="388">
        <v>25</v>
      </c>
      <c r="H43" s="388">
        <v>81</v>
      </c>
      <c r="I43" s="388">
        <v>45</v>
      </c>
      <c r="J43" s="389">
        <v>1.8</v>
      </c>
    </row>
    <row r="44" spans="1:10" s="70" customFormat="1" ht="78.75" customHeight="1" x14ac:dyDescent="0.25">
      <c r="A44" s="378">
        <v>40</v>
      </c>
      <c r="B44" s="378" t="s">
        <v>92</v>
      </c>
      <c r="C44" s="439" t="s">
        <v>6461</v>
      </c>
      <c r="D44" s="439"/>
      <c r="E44" s="439"/>
      <c r="F44" s="388">
        <v>60</v>
      </c>
      <c r="G44" s="388">
        <v>50</v>
      </c>
      <c r="H44" s="388">
        <v>150</v>
      </c>
      <c r="I44" s="388">
        <v>125</v>
      </c>
      <c r="J44" s="389">
        <v>2.5</v>
      </c>
    </row>
    <row r="45" spans="1:10" s="70" customFormat="1" ht="78.75" customHeight="1" x14ac:dyDescent="0.25">
      <c r="A45" s="378">
        <v>41</v>
      </c>
      <c r="B45" s="378" t="s">
        <v>93</v>
      </c>
      <c r="C45" s="439" t="s">
        <v>6462</v>
      </c>
      <c r="D45" s="439"/>
      <c r="E45" s="439"/>
      <c r="F45" s="388">
        <v>55</v>
      </c>
      <c r="G45" s="388">
        <v>40</v>
      </c>
      <c r="H45" s="388">
        <v>121.00000000000001</v>
      </c>
      <c r="I45" s="388">
        <v>88</v>
      </c>
      <c r="J45" s="389">
        <v>2.2000000000000002</v>
      </c>
    </row>
    <row r="46" spans="1:10" s="70" customFormat="1" ht="78.75" customHeight="1" x14ac:dyDescent="0.25">
      <c r="A46" s="378">
        <v>42</v>
      </c>
      <c r="B46" s="378" t="s">
        <v>94</v>
      </c>
      <c r="C46" s="439" t="s">
        <v>6463</v>
      </c>
      <c r="D46" s="439"/>
      <c r="E46" s="439"/>
      <c r="F46" s="388">
        <v>45</v>
      </c>
      <c r="G46" s="388">
        <v>25</v>
      </c>
      <c r="H46" s="388">
        <v>81</v>
      </c>
      <c r="I46" s="388">
        <v>45</v>
      </c>
      <c r="J46" s="389">
        <v>1.8</v>
      </c>
    </row>
    <row r="47" spans="1:10" s="18" customFormat="1" ht="110.25" customHeight="1" x14ac:dyDescent="0.25">
      <c r="A47" s="378">
        <v>43</v>
      </c>
      <c r="B47" s="378" t="s">
        <v>3272</v>
      </c>
      <c r="C47" s="379" t="s">
        <v>6391</v>
      </c>
      <c r="D47" s="379" t="s">
        <v>6392</v>
      </c>
      <c r="E47" s="379" t="s">
        <v>6393</v>
      </c>
      <c r="F47" s="388">
        <v>75</v>
      </c>
      <c r="G47" s="388">
        <v>65</v>
      </c>
      <c r="H47" s="388">
        <v>250</v>
      </c>
      <c r="I47" s="388">
        <v>216.66666666666666</v>
      </c>
      <c r="J47" s="386">
        <v>3.333333333333333</v>
      </c>
    </row>
    <row r="48" spans="1:10" s="18" customFormat="1" ht="78.75" customHeight="1" x14ac:dyDescent="0.25">
      <c r="A48" s="378">
        <v>44</v>
      </c>
      <c r="B48" s="378" t="s">
        <v>20</v>
      </c>
      <c r="C48" s="439" t="s">
        <v>6464</v>
      </c>
      <c r="D48" s="439"/>
      <c r="E48" s="439"/>
      <c r="F48" s="388">
        <v>60</v>
      </c>
      <c r="G48" s="388">
        <v>50</v>
      </c>
      <c r="H48" s="388">
        <v>150</v>
      </c>
      <c r="I48" s="388">
        <v>125</v>
      </c>
      <c r="J48" s="389">
        <v>2.5</v>
      </c>
    </row>
    <row r="49" spans="1:10" s="18" customFormat="1" ht="78.75" customHeight="1" x14ac:dyDescent="0.25">
      <c r="A49" s="378">
        <v>45</v>
      </c>
      <c r="B49" s="378" t="s">
        <v>21</v>
      </c>
      <c r="C49" s="439" t="s">
        <v>6465</v>
      </c>
      <c r="D49" s="439"/>
      <c r="E49" s="439"/>
      <c r="F49" s="388">
        <v>55</v>
      </c>
      <c r="G49" s="388">
        <v>40</v>
      </c>
      <c r="H49" s="388">
        <v>121.00000000000001</v>
      </c>
      <c r="I49" s="388">
        <v>88</v>
      </c>
      <c r="J49" s="389">
        <v>2.2000000000000002</v>
      </c>
    </row>
    <row r="50" spans="1:10" s="18" customFormat="1" ht="78.75" customHeight="1" x14ac:dyDescent="0.25">
      <c r="A50" s="378">
        <v>46</v>
      </c>
      <c r="B50" s="378" t="s">
        <v>22</v>
      </c>
      <c r="C50" s="439" t="s">
        <v>6466</v>
      </c>
      <c r="D50" s="439"/>
      <c r="E50" s="439"/>
      <c r="F50" s="388">
        <v>45</v>
      </c>
      <c r="G50" s="388">
        <v>25</v>
      </c>
      <c r="H50" s="388">
        <v>81</v>
      </c>
      <c r="I50" s="388">
        <v>45</v>
      </c>
      <c r="J50" s="389">
        <v>1.8</v>
      </c>
    </row>
    <row r="51" spans="1:10" s="18" customFormat="1" ht="78.75" customHeight="1" x14ac:dyDescent="0.25">
      <c r="A51" s="378">
        <v>47</v>
      </c>
      <c r="B51" s="378" t="s">
        <v>92</v>
      </c>
      <c r="C51" s="439" t="s">
        <v>6467</v>
      </c>
      <c r="D51" s="439"/>
      <c r="E51" s="439"/>
      <c r="F51" s="388">
        <v>60</v>
      </c>
      <c r="G51" s="388">
        <v>50</v>
      </c>
      <c r="H51" s="388">
        <v>150</v>
      </c>
      <c r="I51" s="388">
        <v>125</v>
      </c>
      <c r="J51" s="389">
        <v>2.5</v>
      </c>
    </row>
    <row r="52" spans="1:10" s="18" customFormat="1" ht="78.75" customHeight="1" x14ac:dyDescent="0.25">
      <c r="A52" s="378">
        <v>48</v>
      </c>
      <c r="B52" s="378" t="s">
        <v>93</v>
      </c>
      <c r="C52" s="439" t="s">
        <v>6468</v>
      </c>
      <c r="D52" s="439"/>
      <c r="E52" s="439"/>
      <c r="F52" s="388">
        <v>55</v>
      </c>
      <c r="G52" s="388">
        <v>40</v>
      </c>
      <c r="H52" s="388">
        <v>121.00000000000001</v>
      </c>
      <c r="I52" s="388">
        <v>88</v>
      </c>
      <c r="J52" s="389">
        <v>2.2000000000000002</v>
      </c>
    </row>
    <row r="53" spans="1:10" s="18" customFormat="1" ht="78.75" customHeight="1" x14ac:dyDescent="0.25">
      <c r="A53" s="378">
        <v>49</v>
      </c>
      <c r="B53" s="378" t="s">
        <v>94</v>
      </c>
      <c r="C53" s="439" t="s">
        <v>6469</v>
      </c>
      <c r="D53" s="439"/>
      <c r="E53" s="439"/>
      <c r="F53" s="388">
        <v>45</v>
      </c>
      <c r="G53" s="388">
        <v>25</v>
      </c>
      <c r="H53" s="388">
        <v>81</v>
      </c>
      <c r="I53" s="388">
        <v>45</v>
      </c>
      <c r="J53" s="389">
        <v>1.8</v>
      </c>
    </row>
    <row r="54" spans="1:10" s="216" customFormat="1" ht="31.5" x14ac:dyDescent="0.25">
      <c r="A54" s="378">
        <v>50</v>
      </c>
      <c r="B54" s="378" t="s">
        <v>3275</v>
      </c>
      <c r="C54" s="379" t="s">
        <v>6391</v>
      </c>
      <c r="D54" s="379" t="s">
        <v>6393</v>
      </c>
      <c r="E54" s="379" t="s">
        <v>6386</v>
      </c>
      <c r="F54" s="388">
        <v>75</v>
      </c>
      <c r="G54" s="388">
        <v>65</v>
      </c>
      <c r="H54" s="388">
        <v>250</v>
      </c>
      <c r="I54" s="388">
        <v>216.66666666666666</v>
      </c>
      <c r="J54" s="386">
        <v>3.333333333333333</v>
      </c>
    </row>
    <row r="55" spans="1:10" s="18" customFormat="1" ht="78.75" customHeight="1" x14ac:dyDescent="0.25">
      <c r="A55" s="378">
        <v>51</v>
      </c>
      <c r="B55" s="378" t="s">
        <v>20</v>
      </c>
      <c r="C55" s="439" t="s">
        <v>6470</v>
      </c>
      <c r="D55" s="439"/>
      <c r="E55" s="439"/>
      <c r="F55" s="388">
        <v>60</v>
      </c>
      <c r="G55" s="388">
        <v>50</v>
      </c>
      <c r="H55" s="388">
        <v>150</v>
      </c>
      <c r="I55" s="388">
        <v>125</v>
      </c>
      <c r="J55" s="389">
        <v>2.5</v>
      </c>
    </row>
    <row r="56" spans="1:10" s="18" customFormat="1" ht="78.75" customHeight="1" x14ac:dyDescent="0.25">
      <c r="A56" s="378">
        <v>52</v>
      </c>
      <c r="B56" s="378" t="s">
        <v>21</v>
      </c>
      <c r="C56" s="439" t="s">
        <v>6471</v>
      </c>
      <c r="D56" s="439"/>
      <c r="E56" s="439"/>
      <c r="F56" s="388">
        <v>55</v>
      </c>
      <c r="G56" s="388">
        <v>40</v>
      </c>
      <c r="H56" s="388">
        <v>121.00000000000001</v>
      </c>
      <c r="I56" s="388">
        <v>88</v>
      </c>
      <c r="J56" s="389">
        <v>2.2000000000000002</v>
      </c>
    </row>
    <row r="57" spans="1:10" s="18" customFormat="1" ht="78.75" customHeight="1" x14ac:dyDescent="0.25">
      <c r="A57" s="378">
        <v>53</v>
      </c>
      <c r="B57" s="378" t="s">
        <v>22</v>
      </c>
      <c r="C57" s="439" t="s">
        <v>6472</v>
      </c>
      <c r="D57" s="439"/>
      <c r="E57" s="439"/>
      <c r="F57" s="388">
        <v>45</v>
      </c>
      <c r="G57" s="388">
        <v>25</v>
      </c>
      <c r="H57" s="388">
        <v>81</v>
      </c>
      <c r="I57" s="388">
        <v>45</v>
      </c>
      <c r="J57" s="389">
        <v>1.8</v>
      </c>
    </row>
    <row r="58" spans="1:10" s="18" customFormat="1" ht="78.75" customHeight="1" x14ac:dyDescent="0.25">
      <c r="A58" s="378">
        <v>54</v>
      </c>
      <c r="B58" s="378" t="s">
        <v>92</v>
      </c>
      <c r="C58" s="439" t="s">
        <v>6473</v>
      </c>
      <c r="D58" s="439"/>
      <c r="E58" s="439"/>
      <c r="F58" s="388">
        <v>60</v>
      </c>
      <c r="G58" s="388">
        <v>50</v>
      </c>
      <c r="H58" s="388">
        <v>150</v>
      </c>
      <c r="I58" s="388">
        <v>125</v>
      </c>
      <c r="J58" s="389">
        <v>2.5</v>
      </c>
    </row>
    <row r="59" spans="1:10" s="18" customFormat="1" ht="78.75" customHeight="1" x14ac:dyDescent="0.25">
      <c r="A59" s="378">
        <v>55</v>
      </c>
      <c r="B59" s="378" t="s">
        <v>93</v>
      </c>
      <c r="C59" s="439" t="s">
        <v>6474</v>
      </c>
      <c r="D59" s="439"/>
      <c r="E59" s="439"/>
      <c r="F59" s="388">
        <v>55</v>
      </c>
      <c r="G59" s="388">
        <v>40</v>
      </c>
      <c r="H59" s="388">
        <v>121.00000000000001</v>
      </c>
      <c r="I59" s="388">
        <v>88</v>
      </c>
      <c r="J59" s="389">
        <v>2.2000000000000002</v>
      </c>
    </row>
    <row r="60" spans="1:10" s="18" customFormat="1" ht="78.75" customHeight="1" x14ac:dyDescent="0.25">
      <c r="A60" s="378">
        <v>56</v>
      </c>
      <c r="B60" s="378" t="s">
        <v>94</v>
      </c>
      <c r="C60" s="439" t="s">
        <v>6475</v>
      </c>
      <c r="D60" s="439"/>
      <c r="E60" s="439"/>
      <c r="F60" s="388">
        <v>45</v>
      </c>
      <c r="G60" s="388">
        <v>25</v>
      </c>
      <c r="H60" s="388">
        <v>81</v>
      </c>
      <c r="I60" s="388">
        <v>45</v>
      </c>
      <c r="J60" s="389">
        <v>1.8</v>
      </c>
    </row>
    <row r="61" spans="1:10" s="18" customFormat="1" ht="15.75" x14ac:dyDescent="0.25">
      <c r="A61" s="378">
        <v>57</v>
      </c>
      <c r="B61" s="378" t="s">
        <v>3449</v>
      </c>
      <c r="C61" s="379" t="s">
        <v>6410</v>
      </c>
      <c r="D61" s="379" t="s">
        <v>6386</v>
      </c>
      <c r="E61" s="379" t="s">
        <v>6395</v>
      </c>
      <c r="F61" s="388">
        <v>70</v>
      </c>
      <c r="G61" s="388">
        <v>60</v>
      </c>
      <c r="H61" s="388">
        <v>233.33333333333334</v>
      </c>
      <c r="I61" s="388">
        <v>200</v>
      </c>
      <c r="J61" s="386">
        <v>3.3333333333333335</v>
      </c>
    </row>
    <row r="62" spans="1:10" s="18" customFormat="1" ht="78.75" customHeight="1" x14ac:dyDescent="0.25">
      <c r="A62" s="378">
        <v>58</v>
      </c>
      <c r="B62" s="378" t="s">
        <v>20</v>
      </c>
      <c r="C62" s="439" t="s">
        <v>6476</v>
      </c>
      <c r="D62" s="439"/>
      <c r="E62" s="439"/>
      <c r="F62" s="388">
        <v>55</v>
      </c>
      <c r="G62" s="388">
        <v>45</v>
      </c>
      <c r="H62" s="388">
        <v>137.5</v>
      </c>
      <c r="I62" s="388">
        <v>112.5</v>
      </c>
      <c r="J62" s="389">
        <v>2.5</v>
      </c>
    </row>
    <row r="63" spans="1:10" s="18" customFormat="1" ht="78.75" customHeight="1" x14ac:dyDescent="0.25">
      <c r="A63" s="378">
        <v>59</v>
      </c>
      <c r="B63" s="378" t="s">
        <v>21</v>
      </c>
      <c r="C63" s="439" t="s">
        <v>6477</v>
      </c>
      <c r="D63" s="439"/>
      <c r="E63" s="439"/>
      <c r="F63" s="388">
        <v>50</v>
      </c>
      <c r="G63" s="388">
        <v>30</v>
      </c>
      <c r="H63" s="388">
        <v>110.00000000000001</v>
      </c>
      <c r="I63" s="388">
        <v>66</v>
      </c>
      <c r="J63" s="389">
        <v>2.2000000000000002</v>
      </c>
    </row>
    <row r="64" spans="1:10" s="18" customFormat="1" ht="78.75" customHeight="1" x14ac:dyDescent="0.25">
      <c r="A64" s="378">
        <v>60</v>
      </c>
      <c r="B64" s="378" t="s">
        <v>22</v>
      </c>
      <c r="C64" s="439" t="s">
        <v>6478</v>
      </c>
      <c r="D64" s="439"/>
      <c r="E64" s="439"/>
      <c r="F64" s="388">
        <v>40</v>
      </c>
      <c r="G64" s="388">
        <v>20</v>
      </c>
      <c r="H64" s="388">
        <v>72</v>
      </c>
      <c r="I64" s="388">
        <v>36</v>
      </c>
      <c r="J64" s="389">
        <v>1.8</v>
      </c>
    </row>
    <row r="65" spans="1:10" s="18" customFormat="1" ht="78.75" customHeight="1" x14ac:dyDescent="0.25">
      <c r="A65" s="378">
        <v>61</v>
      </c>
      <c r="B65" s="378" t="s">
        <v>92</v>
      </c>
      <c r="C65" s="439" t="s">
        <v>6479</v>
      </c>
      <c r="D65" s="439"/>
      <c r="E65" s="439"/>
      <c r="F65" s="388">
        <v>55</v>
      </c>
      <c r="G65" s="388">
        <v>45</v>
      </c>
      <c r="H65" s="388">
        <v>137.5</v>
      </c>
      <c r="I65" s="388">
        <v>112.5</v>
      </c>
      <c r="J65" s="389">
        <v>2.5</v>
      </c>
    </row>
    <row r="66" spans="1:10" s="18" customFormat="1" ht="78.75" customHeight="1" x14ac:dyDescent="0.25">
      <c r="A66" s="378">
        <v>62</v>
      </c>
      <c r="B66" s="378" t="s">
        <v>93</v>
      </c>
      <c r="C66" s="439" t="s">
        <v>6480</v>
      </c>
      <c r="D66" s="439"/>
      <c r="E66" s="439"/>
      <c r="F66" s="388">
        <v>50</v>
      </c>
      <c r="G66" s="388">
        <v>30</v>
      </c>
      <c r="H66" s="388">
        <v>110.00000000000001</v>
      </c>
      <c r="I66" s="388">
        <v>66</v>
      </c>
      <c r="J66" s="389">
        <v>2.2000000000000002</v>
      </c>
    </row>
    <row r="67" spans="1:10" s="18" customFormat="1" ht="78.75" customHeight="1" x14ac:dyDescent="0.25">
      <c r="A67" s="378">
        <v>63</v>
      </c>
      <c r="B67" s="378" t="s">
        <v>94</v>
      </c>
      <c r="C67" s="439" t="s">
        <v>6481</v>
      </c>
      <c r="D67" s="439"/>
      <c r="E67" s="439"/>
      <c r="F67" s="388">
        <v>40</v>
      </c>
      <c r="G67" s="388">
        <v>20</v>
      </c>
      <c r="H67" s="388">
        <v>72</v>
      </c>
      <c r="I67" s="388">
        <v>36</v>
      </c>
      <c r="J67" s="389">
        <v>1.8</v>
      </c>
    </row>
    <row r="68" spans="1:10" s="18" customFormat="1" ht="31.5" x14ac:dyDescent="0.25">
      <c r="A68" s="378">
        <v>64</v>
      </c>
      <c r="B68" s="378" t="s">
        <v>3298</v>
      </c>
      <c r="C68" s="379" t="s">
        <v>6396</v>
      </c>
      <c r="D68" s="379" t="s">
        <v>3020</v>
      </c>
      <c r="E68" s="379" t="s">
        <v>6397</v>
      </c>
      <c r="F68" s="388">
        <v>75</v>
      </c>
      <c r="G68" s="388">
        <v>65</v>
      </c>
      <c r="H68" s="388">
        <v>250</v>
      </c>
      <c r="I68" s="388">
        <v>216.66666666666666</v>
      </c>
      <c r="J68" s="386">
        <v>3.333333333333333</v>
      </c>
    </row>
    <row r="69" spans="1:10" s="18" customFormat="1" ht="78.75" customHeight="1" x14ac:dyDescent="0.25">
      <c r="A69" s="378">
        <v>65</v>
      </c>
      <c r="B69" s="378" t="s">
        <v>20</v>
      </c>
      <c r="C69" s="439" t="s">
        <v>6482</v>
      </c>
      <c r="D69" s="439"/>
      <c r="E69" s="439"/>
      <c r="F69" s="388">
        <v>60</v>
      </c>
      <c r="G69" s="388">
        <v>50</v>
      </c>
      <c r="H69" s="388">
        <v>150</v>
      </c>
      <c r="I69" s="388">
        <v>125</v>
      </c>
      <c r="J69" s="389">
        <v>2.5</v>
      </c>
    </row>
    <row r="70" spans="1:10" s="18" customFormat="1" ht="78.75" customHeight="1" x14ac:dyDescent="0.25">
      <c r="A70" s="378">
        <v>66</v>
      </c>
      <c r="B70" s="378" t="s">
        <v>21</v>
      </c>
      <c r="C70" s="439" t="s">
        <v>6483</v>
      </c>
      <c r="D70" s="439"/>
      <c r="E70" s="439"/>
      <c r="F70" s="388">
        <v>55</v>
      </c>
      <c r="G70" s="388">
        <v>40</v>
      </c>
      <c r="H70" s="388">
        <v>121.00000000000001</v>
      </c>
      <c r="I70" s="388">
        <v>88</v>
      </c>
      <c r="J70" s="389">
        <v>2.2000000000000002</v>
      </c>
    </row>
    <row r="71" spans="1:10" s="18" customFormat="1" ht="78.75" customHeight="1" x14ac:dyDescent="0.25">
      <c r="A71" s="378">
        <v>67</v>
      </c>
      <c r="B71" s="378" t="s">
        <v>22</v>
      </c>
      <c r="C71" s="439" t="s">
        <v>6484</v>
      </c>
      <c r="D71" s="439"/>
      <c r="E71" s="439"/>
      <c r="F71" s="388">
        <v>45</v>
      </c>
      <c r="G71" s="388">
        <v>25</v>
      </c>
      <c r="H71" s="388">
        <v>81</v>
      </c>
      <c r="I71" s="388">
        <v>45</v>
      </c>
      <c r="J71" s="389">
        <v>1.8</v>
      </c>
    </row>
    <row r="72" spans="1:10" s="18" customFormat="1" ht="78.75" customHeight="1" x14ac:dyDescent="0.25">
      <c r="A72" s="378">
        <v>68</v>
      </c>
      <c r="B72" s="378" t="s">
        <v>92</v>
      </c>
      <c r="C72" s="439" t="s">
        <v>6485</v>
      </c>
      <c r="D72" s="439"/>
      <c r="E72" s="439"/>
      <c r="F72" s="388">
        <v>60</v>
      </c>
      <c r="G72" s="388">
        <v>50</v>
      </c>
      <c r="H72" s="388">
        <v>150</v>
      </c>
      <c r="I72" s="388">
        <v>125</v>
      </c>
      <c r="J72" s="389">
        <v>2.5</v>
      </c>
    </row>
    <row r="73" spans="1:10" s="18" customFormat="1" ht="78.75" customHeight="1" x14ac:dyDescent="0.25">
      <c r="A73" s="378">
        <v>69</v>
      </c>
      <c r="B73" s="378" t="s">
        <v>93</v>
      </c>
      <c r="C73" s="439" t="s">
        <v>6486</v>
      </c>
      <c r="D73" s="439"/>
      <c r="E73" s="439"/>
      <c r="F73" s="388">
        <v>55</v>
      </c>
      <c r="G73" s="388">
        <v>40</v>
      </c>
      <c r="H73" s="388">
        <v>121.00000000000001</v>
      </c>
      <c r="I73" s="388">
        <v>88</v>
      </c>
      <c r="J73" s="389">
        <v>2.2000000000000002</v>
      </c>
    </row>
    <row r="74" spans="1:10" s="18" customFormat="1" ht="78.75" customHeight="1" x14ac:dyDescent="0.25">
      <c r="A74" s="378">
        <v>70</v>
      </c>
      <c r="B74" s="378" t="s">
        <v>94</v>
      </c>
      <c r="C74" s="439" t="s">
        <v>6487</v>
      </c>
      <c r="D74" s="439"/>
      <c r="E74" s="439"/>
      <c r="F74" s="388">
        <v>45</v>
      </c>
      <c r="G74" s="388">
        <v>25</v>
      </c>
      <c r="H74" s="388">
        <v>81</v>
      </c>
      <c r="I74" s="388">
        <v>45</v>
      </c>
      <c r="J74" s="389">
        <v>1.8</v>
      </c>
    </row>
    <row r="75" spans="1:10" s="18" customFormat="1" ht="31.5" x14ac:dyDescent="0.25">
      <c r="A75" s="378">
        <v>71</v>
      </c>
      <c r="B75" s="378" t="s">
        <v>3301</v>
      </c>
      <c r="C75" s="379" t="s">
        <v>6396</v>
      </c>
      <c r="D75" s="379" t="s">
        <v>6397</v>
      </c>
      <c r="E75" s="379" t="s">
        <v>6398</v>
      </c>
      <c r="F75" s="388">
        <v>75</v>
      </c>
      <c r="G75" s="388">
        <v>65</v>
      </c>
      <c r="H75" s="388">
        <v>250</v>
      </c>
      <c r="I75" s="388">
        <v>216.66666666666666</v>
      </c>
      <c r="J75" s="386">
        <v>3.333333333333333</v>
      </c>
    </row>
    <row r="76" spans="1:10" s="18" customFormat="1" ht="78.75" customHeight="1" x14ac:dyDescent="0.25">
      <c r="A76" s="378">
        <v>72</v>
      </c>
      <c r="B76" s="378" t="s">
        <v>20</v>
      </c>
      <c r="C76" s="439" t="s">
        <v>6488</v>
      </c>
      <c r="D76" s="439"/>
      <c r="E76" s="439"/>
      <c r="F76" s="388">
        <v>60</v>
      </c>
      <c r="G76" s="388">
        <v>50</v>
      </c>
      <c r="H76" s="388">
        <v>150</v>
      </c>
      <c r="I76" s="388">
        <v>125</v>
      </c>
      <c r="J76" s="389">
        <v>2.5</v>
      </c>
    </row>
    <row r="77" spans="1:10" s="18" customFormat="1" ht="78.75" customHeight="1" x14ac:dyDescent="0.25">
      <c r="A77" s="378">
        <v>73</v>
      </c>
      <c r="B77" s="378" t="s">
        <v>21</v>
      </c>
      <c r="C77" s="439" t="s">
        <v>6489</v>
      </c>
      <c r="D77" s="439"/>
      <c r="E77" s="439"/>
      <c r="F77" s="388">
        <v>55</v>
      </c>
      <c r="G77" s="388">
        <v>40</v>
      </c>
      <c r="H77" s="388">
        <v>121.00000000000001</v>
      </c>
      <c r="I77" s="388">
        <v>88</v>
      </c>
      <c r="J77" s="389">
        <v>2.2000000000000002</v>
      </c>
    </row>
    <row r="78" spans="1:10" s="18" customFormat="1" ht="78.75" customHeight="1" x14ac:dyDescent="0.25">
      <c r="A78" s="378">
        <v>74</v>
      </c>
      <c r="B78" s="378" t="s">
        <v>22</v>
      </c>
      <c r="C78" s="439" t="s">
        <v>6490</v>
      </c>
      <c r="D78" s="439"/>
      <c r="E78" s="439"/>
      <c r="F78" s="388">
        <v>45</v>
      </c>
      <c r="G78" s="388">
        <v>25</v>
      </c>
      <c r="H78" s="388">
        <v>81</v>
      </c>
      <c r="I78" s="388">
        <v>45</v>
      </c>
      <c r="J78" s="389">
        <v>1.8</v>
      </c>
    </row>
    <row r="79" spans="1:10" s="18" customFormat="1" ht="78.75" customHeight="1" x14ac:dyDescent="0.25">
      <c r="A79" s="378">
        <v>75</v>
      </c>
      <c r="B79" s="378" t="s">
        <v>92</v>
      </c>
      <c r="C79" s="439" t="s">
        <v>6491</v>
      </c>
      <c r="D79" s="439"/>
      <c r="E79" s="439"/>
      <c r="F79" s="388">
        <v>60</v>
      </c>
      <c r="G79" s="388">
        <v>50</v>
      </c>
      <c r="H79" s="388">
        <v>150</v>
      </c>
      <c r="I79" s="388">
        <v>125</v>
      </c>
      <c r="J79" s="389">
        <v>2.5</v>
      </c>
    </row>
    <row r="80" spans="1:10" s="18" customFormat="1" ht="78.75" customHeight="1" x14ac:dyDescent="0.25">
      <c r="A80" s="378">
        <v>76</v>
      </c>
      <c r="B80" s="378" t="s">
        <v>93</v>
      </c>
      <c r="C80" s="439" t="s">
        <v>6492</v>
      </c>
      <c r="D80" s="439"/>
      <c r="E80" s="439"/>
      <c r="F80" s="388">
        <v>55</v>
      </c>
      <c r="G80" s="388">
        <v>40</v>
      </c>
      <c r="H80" s="388">
        <v>121.00000000000001</v>
      </c>
      <c r="I80" s="388">
        <v>88</v>
      </c>
      <c r="J80" s="389">
        <v>2.2000000000000002</v>
      </c>
    </row>
    <row r="81" spans="1:10" s="18" customFormat="1" ht="78.75" customHeight="1" x14ac:dyDescent="0.25">
      <c r="A81" s="378">
        <v>77</v>
      </c>
      <c r="B81" s="378" t="s">
        <v>94</v>
      </c>
      <c r="C81" s="439" t="s">
        <v>6493</v>
      </c>
      <c r="D81" s="439"/>
      <c r="E81" s="439"/>
      <c r="F81" s="388">
        <v>45</v>
      </c>
      <c r="G81" s="388">
        <v>25</v>
      </c>
      <c r="H81" s="388">
        <v>81</v>
      </c>
      <c r="I81" s="388">
        <v>45</v>
      </c>
      <c r="J81" s="389">
        <v>1.8</v>
      </c>
    </row>
    <row r="82" spans="1:10" s="18" customFormat="1" ht="31.5" x14ac:dyDescent="0.25">
      <c r="A82" s="378">
        <v>78</v>
      </c>
      <c r="B82" s="378" t="s">
        <v>3457</v>
      </c>
      <c r="C82" s="379" t="s">
        <v>6399</v>
      </c>
      <c r="D82" s="379" t="s">
        <v>6386</v>
      </c>
      <c r="E82" s="379" t="s">
        <v>6395</v>
      </c>
      <c r="F82" s="388">
        <v>75</v>
      </c>
      <c r="G82" s="388">
        <v>65</v>
      </c>
      <c r="H82" s="388">
        <v>250</v>
      </c>
      <c r="I82" s="388">
        <v>216.66666666666666</v>
      </c>
      <c r="J82" s="386">
        <v>3.333333333333333</v>
      </c>
    </row>
    <row r="83" spans="1:10" s="18" customFormat="1" ht="78.75" customHeight="1" x14ac:dyDescent="0.25">
      <c r="A83" s="378">
        <v>79</v>
      </c>
      <c r="B83" s="378" t="s">
        <v>20</v>
      </c>
      <c r="C83" s="439" t="s">
        <v>6494</v>
      </c>
      <c r="D83" s="439"/>
      <c r="E83" s="439"/>
      <c r="F83" s="388">
        <v>60</v>
      </c>
      <c r="G83" s="388">
        <v>50</v>
      </c>
      <c r="H83" s="388">
        <v>150</v>
      </c>
      <c r="I83" s="388">
        <v>125</v>
      </c>
      <c r="J83" s="389">
        <v>2.5</v>
      </c>
    </row>
    <row r="84" spans="1:10" s="18" customFormat="1" ht="78.75" customHeight="1" x14ac:dyDescent="0.25">
      <c r="A84" s="378">
        <v>80</v>
      </c>
      <c r="B84" s="378" t="s">
        <v>21</v>
      </c>
      <c r="C84" s="439" t="s">
        <v>6495</v>
      </c>
      <c r="D84" s="439"/>
      <c r="E84" s="439"/>
      <c r="F84" s="388">
        <v>55</v>
      </c>
      <c r="G84" s="388">
        <v>40</v>
      </c>
      <c r="H84" s="388">
        <v>121.00000000000001</v>
      </c>
      <c r="I84" s="388">
        <v>88</v>
      </c>
      <c r="J84" s="389">
        <v>2.2000000000000002</v>
      </c>
    </row>
    <row r="85" spans="1:10" s="18" customFormat="1" ht="78.75" customHeight="1" x14ac:dyDescent="0.25">
      <c r="A85" s="378">
        <v>81</v>
      </c>
      <c r="B85" s="378" t="s">
        <v>22</v>
      </c>
      <c r="C85" s="439" t="s">
        <v>6496</v>
      </c>
      <c r="D85" s="439"/>
      <c r="E85" s="439"/>
      <c r="F85" s="388">
        <v>45</v>
      </c>
      <c r="G85" s="388">
        <v>25</v>
      </c>
      <c r="H85" s="388">
        <v>81</v>
      </c>
      <c r="I85" s="388">
        <v>45</v>
      </c>
      <c r="J85" s="389">
        <v>1.8</v>
      </c>
    </row>
    <row r="86" spans="1:10" s="18" customFormat="1" ht="78.75" customHeight="1" x14ac:dyDescent="0.25">
      <c r="A86" s="378">
        <v>82</v>
      </c>
      <c r="B86" s="378" t="s">
        <v>92</v>
      </c>
      <c r="C86" s="439" t="s">
        <v>6497</v>
      </c>
      <c r="D86" s="439"/>
      <c r="E86" s="439"/>
      <c r="F86" s="388">
        <v>60</v>
      </c>
      <c r="G86" s="388">
        <v>50</v>
      </c>
      <c r="H86" s="388">
        <v>150</v>
      </c>
      <c r="I86" s="388">
        <v>125</v>
      </c>
      <c r="J86" s="389">
        <v>2.5</v>
      </c>
    </row>
    <row r="87" spans="1:10" s="18" customFormat="1" ht="78.75" customHeight="1" x14ac:dyDescent="0.25">
      <c r="A87" s="378">
        <v>83</v>
      </c>
      <c r="B87" s="378" t="s">
        <v>93</v>
      </c>
      <c r="C87" s="439" t="s">
        <v>6498</v>
      </c>
      <c r="D87" s="439"/>
      <c r="E87" s="439"/>
      <c r="F87" s="388">
        <v>55</v>
      </c>
      <c r="G87" s="388">
        <v>40</v>
      </c>
      <c r="H87" s="388">
        <v>121.00000000000001</v>
      </c>
      <c r="I87" s="388">
        <v>88</v>
      </c>
      <c r="J87" s="389">
        <v>2.2000000000000002</v>
      </c>
    </row>
    <row r="88" spans="1:10" s="18" customFormat="1" ht="78.75" customHeight="1" x14ac:dyDescent="0.25">
      <c r="A88" s="378">
        <v>84</v>
      </c>
      <c r="B88" s="378" t="s">
        <v>94</v>
      </c>
      <c r="C88" s="439" t="s">
        <v>6499</v>
      </c>
      <c r="D88" s="439"/>
      <c r="E88" s="439"/>
      <c r="F88" s="388">
        <v>45</v>
      </c>
      <c r="G88" s="388">
        <v>25</v>
      </c>
      <c r="H88" s="388">
        <v>81</v>
      </c>
      <c r="I88" s="388">
        <v>45</v>
      </c>
      <c r="J88" s="389">
        <v>1.8</v>
      </c>
    </row>
    <row r="89" spans="1:10" s="18" customFormat="1" ht="15.75" x14ac:dyDescent="0.25">
      <c r="A89" s="378">
        <v>85</v>
      </c>
      <c r="B89" s="378" t="s">
        <v>6421</v>
      </c>
      <c r="C89" s="379" t="s">
        <v>6422</v>
      </c>
      <c r="D89" s="379" t="s">
        <v>3672</v>
      </c>
      <c r="E89" s="379" t="s">
        <v>6425</v>
      </c>
      <c r="F89" s="388">
        <v>75</v>
      </c>
      <c r="G89" s="388">
        <v>65</v>
      </c>
      <c r="H89" s="388">
        <v>250</v>
      </c>
      <c r="I89" s="388">
        <v>216.66666666666666</v>
      </c>
      <c r="J89" s="386">
        <v>3.333333333333333</v>
      </c>
    </row>
    <row r="90" spans="1:10" s="18" customFormat="1" ht="78.75" customHeight="1" x14ac:dyDescent="0.25">
      <c r="A90" s="378">
        <v>86</v>
      </c>
      <c r="B90" s="378" t="s">
        <v>20</v>
      </c>
      <c r="C90" s="439" t="s">
        <v>6500</v>
      </c>
      <c r="D90" s="439"/>
      <c r="E90" s="439"/>
      <c r="F90" s="388">
        <v>60</v>
      </c>
      <c r="G90" s="388">
        <v>50</v>
      </c>
      <c r="H90" s="388">
        <v>150</v>
      </c>
      <c r="I90" s="388">
        <v>125</v>
      </c>
      <c r="J90" s="389">
        <v>2.5</v>
      </c>
    </row>
    <row r="91" spans="1:10" s="18" customFormat="1" ht="78.75" customHeight="1" x14ac:dyDescent="0.25">
      <c r="A91" s="378">
        <v>87</v>
      </c>
      <c r="B91" s="378" t="s">
        <v>21</v>
      </c>
      <c r="C91" s="439" t="s">
        <v>6501</v>
      </c>
      <c r="D91" s="439"/>
      <c r="E91" s="439"/>
      <c r="F91" s="388">
        <v>55</v>
      </c>
      <c r="G91" s="388">
        <v>40</v>
      </c>
      <c r="H91" s="388">
        <v>121.00000000000001</v>
      </c>
      <c r="I91" s="388">
        <v>88</v>
      </c>
      <c r="J91" s="389">
        <v>2.2000000000000002</v>
      </c>
    </row>
    <row r="92" spans="1:10" s="18" customFormat="1" ht="78.75" customHeight="1" x14ac:dyDescent="0.25">
      <c r="A92" s="378">
        <v>88</v>
      </c>
      <c r="B92" s="378" t="s">
        <v>22</v>
      </c>
      <c r="C92" s="439" t="s">
        <v>6502</v>
      </c>
      <c r="D92" s="439"/>
      <c r="E92" s="439"/>
      <c r="F92" s="388">
        <v>45</v>
      </c>
      <c r="G92" s="388">
        <v>25</v>
      </c>
      <c r="H92" s="388">
        <v>81</v>
      </c>
      <c r="I92" s="388">
        <v>45</v>
      </c>
      <c r="J92" s="389">
        <v>1.8</v>
      </c>
    </row>
    <row r="93" spans="1:10" s="18" customFormat="1" ht="78.75" customHeight="1" x14ac:dyDescent="0.25">
      <c r="A93" s="378">
        <v>89</v>
      </c>
      <c r="B93" s="378" t="s">
        <v>92</v>
      </c>
      <c r="C93" s="439" t="s">
        <v>6503</v>
      </c>
      <c r="D93" s="439"/>
      <c r="E93" s="439"/>
      <c r="F93" s="388">
        <v>60</v>
      </c>
      <c r="G93" s="388">
        <v>50</v>
      </c>
      <c r="H93" s="388">
        <v>150</v>
      </c>
      <c r="I93" s="388">
        <v>125</v>
      </c>
      <c r="J93" s="389">
        <v>2.5</v>
      </c>
    </row>
    <row r="94" spans="1:10" s="18" customFormat="1" ht="78.75" customHeight="1" x14ac:dyDescent="0.25">
      <c r="A94" s="378">
        <v>90</v>
      </c>
      <c r="B94" s="378" t="s">
        <v>93</v>
      </c>
      <c r="C94" s="439" t="s">
        <v>6504</v>
      </c>
      <c r="D94" s="439"/>
      <c r="E94" s="439"/>
      <c r="F94" s="388">
        <v>55</v>
      </c>
      <c r="G94" s="388">
        <v>40</v>
      </c>
      <c r="H94" s="388">
        <v>121.00000000000001</v>
      </c>
      <c r="I94" s="388">
        <v>88</v>
      </c>
      <c r="J94" s="389">
        <v>2.2000000000000002</v>
      </c>
    </row>
    <row r="95" spans="1:10" s="18" customFormat="1" ht="78.75" customHeight="1" x14ac:dyDescent="0.25">
      <c r="A95" s="378">
        <v>91</v>
      </c>
      <c r="B95" s="378" t="s">
        <v>94</v>
      </c>
      <c r="C95" s="439" t="s">
        <v>6505</v>
      </c>
      <c r="D95" s="439"/>
      <c r="E95" s="439"/>
      <c r="F95" s="388">
        <v>45</v>
      </c>
      <c r="G95" s="388">
        <v>25</v>
      </c>
      <c r="H95" s="388">
        <v>81</v>
      </c>
      <c r="I95" s="388">
        <v>45</v>
      </c>
      <c r="J95" s="389">
        <v>1.8</v>
      </c>
    </row>
    <row r="96" spans="1:10" s="18" customFormat="1" ht="15.75" x14ac:dyDescent="0.25">
      <c r="A96" s="378">
        <v>92</v>
      </c>
      <c r="B96" s="378" t="s">
        <v>6421</v>
      </c>
      <c r="C96" s="379" t="s">
        <v>6423</v>
      </c>
      <c r="D96" s="379" t="s">
        <v>6426</v>
      </c>
      <c r="E96" s="379" t="s">
        <v>6427</v>
      </c>
      <c r="F96" s="388">
        <v>70</v>
      </c>
      <c r="G96" s="388">
        <v>60</v>
      </c>
      <c r="H96" s="388">
        <v>233.33333333333334</v>
      </c>
      <c r="I96" s="388">
        <v>200</v>
      </c>
      <c r="J96" s="386">
        <v>3.3333333333333335</v>
      </c>
    </row>
    <row r="97" spans="1:10" s="18" customFormat="1" ht="78.75" customHeight="1" x14ac:dyDescent="0.25">
      <c r="A97" s="378">
        <v>93</v>
      </c>
      <c r="B97" s="378" t="s">
        <v>20</v>
      </c>
      <c r="C97" s="439" t="s">
        <v>6506</v>
      </c>
      <c r="D97" s="439"/>
      <c r="E97" s="439"/>
      <c r="F97" s="388">
        <v>55</v>
      </c>
      <c r="G97" s="388">
        <v>45</v>
      </c>
      <c r="H97" s="388">
        <v>137.5</v>
      </c>
      <c r="I97" s="388">
        <v>112.5</v>
      </c>
      <c r="J97" s="389">
        <v>2.5</v>
      </c>
    </row>
    <row r="98" spans="1:10" s="18" customFormat="1" ht="78.75" customHeight="1" x14ac:dyDescent="0.25">
      <c r="A98" s="378">
        <v>94</v>
      </c>
      <c r="B98" s="378" t="s">
        <v>21</v>
      </c>
      <c r="C98" s="439" t="s">
        <v>6507</v>
      </c>
      <c r="D98" s="439"/>
      <c r="E98" s="439"/>
      <c r="F98" s="388">
        <v>50</v>
      </c>
      <c r="G98" s="388">
        <v>30</v>
      </c>
      <c r="H98" s="388">
        <v>110.00000000000001</v>
      </c>
      <c r="I98" s="388">
        <v>66</v>
      </c>
      <c r="J98" s="389">
        <v>2.2000000000000002</v>
      </c>
    </row>
    <row r="99" spans="1:10" s="18" customFormat="1" ht="78.75" customHeight="1" x14ac:dyDescent="0.25">
      <c r="A99" s="378">
        <v>95</v>
      </c>
      <c r="B99" s="378" t="s">
        <v>22</v>
      </c>
      <c r="C99" s="439" t="s">
        <v>6508</v>
      </c>
      <c r="D99" s="439"/>
      <c r="E99" s="439"/>
      <c r="F99" s="388">
        <v>40</v>
      </c>
      <c r="G99" s="388">
        <v>20</v>
      </c>
      <c r="H99" s="388">
        <v>72</v>
      </c>
      <c r="I99" s="388">
        <v>36</v>
      </c>
      <c r="J99" s="389">
        <v>1.8</v>
      </c>
    </row>
    <row r="100" spans="1:10" s="18" customFormat="1" ht="78.75" customHeight="1" x14ac:dyDescent="0.25">
      <c r="A100" s="378">
        <v>96</v>
      </c>
      <c r="B100" s="378" t="s">
        <v>92</v>
      </c>
      <c r="C100" s="439" t="s">
        <v>6509</v>
      </c>
      <c r="D100" s="439"/>
      <c r="E100" s="439"/>
      <c r="F100" s="388">
        <v>55</v>
      </c>
      <c r="G100" s="388">
        <v>45</v>
      </c>
      <c r="H100" s="388">
        <v>137.5</v>
      </c>
      <c r="I100" s="388">
        <v>112.5</v>
      </c>
      <c r="J100" s="389">
        <v>2.5</v>
      </c>
    </row>
    <row r="101" spans="1:10" s="18" customFormat="1" ht="78.75" customHeight="1" x14ac:dyDescent="0.25">
      <c r="A101" s="378">
        <v>97</v>
      </c>
      <c r="B101" s="378" t="s">
        <v>93</v>
      </c>
      <c r="C101" s="439" t="s">
        <v>6510</v>
      </c>
      <c r="D101" s="439"/>
      <c r="E101" s="439"/>
      <c r="F101" s="388">
        <v>50</v>
      </c>
      <c r="G101" s="388">
        <v>30</v>
      </c>
      <c r="H101" s="388">
        <v>110.00000000000001</v>
      </c>
      <c r="I101" s="388">
        <v>66</v>
      </c>
      <c r="J101" s="389">
        <v>2.2000000000000002</v>
      </c>
    </row>
    <row r="102" spans="1:10" s="18" customFormat="1" ht="78.75" customHeight="1" x14ac:dyDescent="0.25">
      <c r="A102" s="378">
        <v>98</v>
      </c>
      <c r="B102" s="378" t="s">
        <v>94</v>
      </c>
      <c r="C102" s="439" t="s">
        <v>6511</v>
      </c>
      <c r="D102" s="439"/>
      <c r="E102" s="439"/>
      <c r="F102" s="388">
        <v>40</v>
      </c>
      <c r="G102" s="388">
        <v>20</v>
      </c>
      <c r="H102" s="388">
        <v>72</v>
      </c>
      <c r="I102" s="388">
        <v>36</v>
      </c>
      <c r="J102" s="389">
        <v>1.8</v>
      </c>
    </row>
    <row r="103" spans="1:10" s="18" customFormat="1" ht="15.75" x14ac:dyDescent="0.25">
      <c r="A103" s="378">
        <v>99</v>
      </c>
      <c r="B103" s="378" t="s">
        <v>6421</v>
      </c>
      <c r="C103" s="379" t="s">
        <v>6424</v>
      </c>
      <c r="D103" s="379" t="s">
        <v>6426</v>
      </c>
      <c r="E103" s="379" t="s">
        <v>6425</v>
      </c>
      <c r="F103" s="388">
        <v>70</v>
      </c>
      <c r="G103" s="388">
        <v>60</v>
      </c>
      <c r="H103" s="388">
        <v>233.33333333333334</v>
      </c>
      <c r="I103" s="388">
        <v>200</v>
      </c>
      <c r="J103" s="386">
        <v>3.3333333333333335</v>
      </c>
    </row>
    <row r="104" spans="1:10" s="18" customFormat="1" ht="78.75" customHeight="1" x14ac:dyDescent="0.25">
      <c r="A104" s="378">
        <v>100</v>
      </c>
      <c r="B104" s="378" t="s">
        <v>20</v>
      </c>
      <c r="C104" s="439" t="s">
        <v>6512</v>
      </c>
      <c r="D104" s="439"/>
      <c r="E104" s="439"/>
      <c r="F104" s="388">
        <v>55</v>
      </c>
      <c r="G104" s="388">
        <v>45</v>
      </c>
      <c r="H104" s="388">
        <v>137.5</v>
      </c>
      <c r="I104" s="388">
        <v>112.5</v>
      </c>
      <c r="J104" s="389">
        <v>2.5</v>
      </c>
    </row>
    <row r="105" spans="1:10" s="18" customFormat="1" ht="78.75" customHeight="1" x14ac:dyDescent="0.25">
      <c r="A105" s="378">
        <v>101</v>
      </c>
      <c r="B105" s="378" t="s">
        <v>21</v>
      </c>
      <c r="C105" s="439" t="s">
        <v>6513</v>
      </c>
      <c r="D105" s="439"/>
      <c r="E105" s="439"/>
      <c r="F105" s="388">
        <v>50</v>
      </c>
      <c r="G105" s="388">
        <v>30</v>
      </c>
      <c r="H105" s="388">
        <v>110.00000000000001</v>
      </c>
      <c r="I105" s="388">
        <v>66</v>
      </c>
      <c r="J105" s="389">
        <v>2.2000000000000002</v>
      </c>
    </row>
    <row r="106" spans="1:10" s="18" customFormat="1" ht="78.75" customHeight="1" x14ac:dyDescent="0.25">
      <c r="A106" s="378">
        <v>102</v>
      </c>
      <c r="B106" s="378" t="s">
        <v>22</v>
      </c>
      <c r="C106" s="439" t="s">
        <v>6514</v>
      </c>
      <c r="D106" s="439"/>
      <c r="E106" s="439"/>
      <c r="F106" s="388">
        <v>40</v>
      </c>
      <c r="G106" s="388">
        <v>20</v>
      </c>
      <c r="H106" s="388">
        <v>72</v>
      </c>
      <c r="I106" s="388">
        <v>36</v>
      </c>
      <c r="J106" s="389">
        <v>1.8</v>
      </c>
    </row>
    <row r="107" spans="1:10" s="18" customFormat="1" ht="78.75" customHeight="1" x14ac:dyDescent="0.25">
      <c r="A107" s="378">
        <v>103</v>
      </c>
      <c r="B107" s="378" t="s">
        <v>92</v>
      </c>
      <c r="C107" s="439" t="s">
        <v>6515</v>
      </c>
      <c r="D107" s="439"/>
      <c r="E107" s="439"/>
      <c r="F107" s="388">
        <v>55</v>
      </c>
      <c r="G107" s="388">
        <v>45</v>
      </c>
      <c r="H107" s="388">
        <v>137.5</v>
      </c>
      <c r="I107" s="388">
        <v>112.5</v>
      </c>
      <c r="J107" s="389">
        <v>2.5</v>
      </c>
    </row>
    <row r="108" spans="1:10" s="18" customFormat="1" ht="78.75" customHeight="1" x14ac:dyDescent="0.25">
      <c r="A108" s="378">
        <v>104</v>
      </c>
      <c r="B108" s="378" t="s">
        <v>93</v>
      </c>
      <c r="C108" s="439" t="s">
        <v>6516</v>
      </c>
      <c r="D108" s="439"/>
      <c r="E108" s="439"/>
      <c r="F108" s="388">
        <v>50</v>
      </c>
      <c r="G108" s="388">
        <v>30</v>
      </c>
      <c r="H108" s="388">
        <v>110.00000000000001</v>
      </c>
      <c r="I108" s="388">
        <v>66</v>
      </c>
      <c r="J108" s="389">
        <v>2.2000000000000002</v>
      </c>
    </row>
    <row r="109" spans="1:10" s="18" customFormat="1" ht="78.75" customHeight="1" x14ac:dyDescent="0.25">
      <c r="A109" s="378">
        <v>105</v>
      </c>
      <c r="B109" s="378" t="s">
        <v>94</v>
      </c>
      <c r="C109" s="439" t="s">
        <v>6517</v>
      </c>
      <c r="D109" s="439"/>
      <c r="E109" s="439"/>
      <c r="F109" s="388">
        <v>40</v>
      </c>
      <c r="G109" s="388">
        <v>20</v>
      </c>
      <c r="H109" s="388">
        <v>72</v>
      </c>
      <c r="I109" s="388">
        <v>36</v>
      </c>
      <c r="J109" s="389">
        <v>1.8</v>
      </c>
    </row>
  </sheetData>
  <autoFilter ref="A4:J109" xr:uid="{322743B0-3787-407F-BD51-422107DAF1CD}"/>
  <mergeCells count="95">
    <mergeCell ref="C105:E105"/>
    <mergeCell ref="C106:E106"/>
    <mergeCell ref="C107:E107"/>
    <mergeCell ref="C108:E108"/>
    <mergeCell ref="C109:E109"/>
    <mergeCell ref="C99:E99"/>
    <mergeCell ref="C100:E100"/>
    <mergeCell ref="C101:E101"/>
    <mergeCell ref="C102:E102"/>
    <mergeCell ref="C104:E104"/>
    <mergeCell ref="C93:E93"/>
    <mergeCell ref="C94:E94"/>
    <mergeCell ref="C95:E95"/>
    <mergeCell ref="C97:E97"/>
    <mergeCell ref="C98:E98"/>
    <mergeCell ref="C38:E38"/>
    <mergeCell ref="C39:E39"/>
    <mergeCell ref="C90:E90"/>
    <mergeCell ref="C91:E91"/>
    <mergeCell ref="C92:E92"/>
    <mergeCell ref="C64:E64"/>
    <mergeCell ref="C65:E65"/>
    <mergeCell ref="C66:E66"/>
    <mergeCell ref="C53:E53"/>
    <mergeCell ref="C41:E41"/>
    <mergeCell ref="C42:E42"/>
    <mergeCell ref="C43:E43"/>
    <mergeCell ref="C44:E44"/>
    <mergeCell ref="C45:E45"/>
    <mergeCell ref="C46:E46"/>
    <mergeCell ref="C48:E48"/>
    <mergeCell ref="C32:E32"/>
    <mergeCell ref="C34:E34"/>
    <mergeCell ref="C35:E35"/>
    <mergeCell ref="C36:E36"/>
    <mergeCell ref="C37:E37"/>
    <mergeCell ref="C27:E27"/>
    <mergeCell ref="C28:E28"/>
    <mergeCell ref="C29:E29"/>
    <mergeCell ref="C30:E30"/>
    <mergeCell ref="C31:E31"/>
    <mergeCell ref="C11:E11"/>
    <mergeCell ref="C6:E6"/>
    <mergeCell ref="C7:E7"/>
    <mergeCell ref="C8:E8"/>
    <mergeCell ref="C9:E9"/>
    <mergeCell ref="C10:E10"/>
    <mergeCell ref="C25:E25"/>
    <mergeCell ref="C13:E13"/>
    <mergeCell ref="C14:E14"/>
    <mergeCell ref="C15:E15"/>
    <mergeCell ref="C16:E16"/>
    <mergeCell ref="C17:E17"/>
    <mergeCell ref="C18:E18"/>
    <mergeCell ref="C20:E20"/>
    <mergeCell ref="C21:E21"/>
    <mergeCell ref="C22:E22"/>
    <mergeCell ref="C23:E23"/>
    <mergeCell ref="C24:E24"/>
    <mergeCell ref="C88:E88"/>
    <mergeCell ref="C81:E81"/>
    <mergeCell ref="C69:E69"/>
    <mergeCell ref="C70:E70"/>
    <mergeCell ref="C71:E71"/>
    <mergeCell ref="C72:E72"/>
    <mergeCell ref="C73:E73"/>
    <mergeCell ref="C74:E74"/>
    <mergeCell ref="C76:E76"/>
    <mergeCell ref="C77:E77"/>
    <mergeCell ref="C78:E78"/>
    <mergeCell ref="C79:E79"/>
    <mergeCell ref="C83:E83"/>
    <mergeCell ref="C84:E84"/>
    <mergeCell ref="C85:E85"/>
    <mergeCell ref="C86:E86"/>
    <mergeCell ref="C49:E49"/>
    <mergeCell ref="C50:E50"/>
    <mergeCell ref="C51:E51"/>
    <mergeCell ref="C52:E52"/>
    <mergeCell ref="C87:E87"/>
    <mergeCell ref="C67:E67"/>
    <mergeCell ref="C55:E55"/>
    <mergeCell ref="C56:E56"/>
    <mergeCell ref="C57:E57"/>
    <mergeCell ref="C58:E58"/>
    <mergeCell ref="C59:E59"/>
    <mergeCell ref="C60:E60"/>
    <mergeCell ref="C62:E62"/>
    <mergeCell ref="C63:E63"/>
    <mergeCell ref="C80:E80"/>
    <mergeCell ref="F2:F3"/>
    <mergeCell ref="G2:G3"/>
    <mergeCell ref="J2:J3"/>
    <mergeCell ref="I2:I3"/>
    <mergeCell ref="H2:H3"/>
  </mergeCells>
  <printOptions horizontalCentered="1"/>
  <pageMargins left="0.25" right="0.25" top="0.25" bottom="0.25" header="0.39370078740157499" footer="0.27559055118110198"/>
  <pageSetup paperSize="9" scale="55" orientation="landscape" r:id="rId1"/>
  <headerFooter differentFirst="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2025-10-22T10:49:59Z</cp:lastPrinted>
  <dcterms:created xsi:type="dcterms:W3CDTF">2025-08-18T04:18:15Z</dcterms:created>
  <dcterms:modified xsi:type="dcterms:W3CDTF">2025-11-06T02:11:13Z</dcterms:modified>
</cp:coreProperties>
</file>